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911A3CF8-706E-4521-8137-C8CBD75DF796}" xr6:coauthVersionLast="47" xr6:coauthVersionMax="47" xr10:uidLastSave="{00000000-0000-0000-0000-000000000000}"/>
  <bookViews>
    <workbookView xWindow="-28920" yWindow="-5280" windowWidth="29040" windowHeight="15720" xr2:uid="{00000000-000D-0000-FFFF-FFFF00000000}"/>
  </bookViews>
  <sheets>
    <sheet name="Grandeur mesurée 1" sheetId="4" r:id="rId1"/>
    <sheet name="Grandeur mesurée 2 Logements" sheetId="5" r:id="rId2"/>
  </sheets>
  <definedNames>
    <definedName name="_Hlk118898837" localSheetId="1">'Grandeur mesurée 2 Logements'!#REF!</definedName>
    <definedName name="Auswahl" localSheetId="1">#REF!</definedName>
    <definedName name="Auswahl">#REF!</definedName>
    <definedName name="_xlnm.Print_Area" localSheetId="0">'Grandeur mesurée 1'!$A$1:$I$112</definedName>
    <definedName name="_xlnm.Print_Area" localSheetId="1">'Grandeur mesurée 2 Logements'!$A$1:$H$43</definedName>
    <definedName name="_xlnm.Print_Titles" localSheetId="0">'Grandeur mesurée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8" i="4" l="1"/>
  <c r="B71" i="4"/>
  <c r="I34" i="5" l="1" a="1"/>
  <c r="I34" i="5" s="1"/>
  <c r="C29" i="5" a="1"/>
  <c r="C29" i="5" s="1"/>
  <c r="C19" i="5"/>
  <c r="D18" i="5"/>
  <c r="D17" i="5"/>
  <c r="D16" i="5"/>
  <c r="D15" i="5"/>
  <c r="D14" i="5"/>
  <c r="D13" i="5"/>
  <c r="D12" i="5"/>
  <c r="H95" i="4"/>
  <c r="D103" i="4" s="1"/>
  <c r="H84" i="4"/>
  <c r="H64" i="4"/>
  <c r="H39" i="4"/>
  <c r="D100" i="4" s="1"/>
  <c r="B103" i="4"/>
  <c r="B102" i="4"/>
  <c r="B101" i="4"/>
  <c r="B100" i="4"/>
  <c r="H34" i="5" l="1"/>
  <c r="D19" i="5"/>
  <c r="C27" i="5" s="1"/>
  <c r="G28" i="5" s="1"/>
  <c r="D101" i="4"/>
  <c r="I30" i="5" l="1" a="1"/>
  <c r="I30" i="5" s="1"/>
  <c r="D102" i="4"/>
  <c r="D104" i="4" s="1"/>
  <c r="I106" i="4" s="1"/>
  <c r="H30" i="5" l="1"/>
  <c r="I37" i="5"/>
  <c r="H37"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<sst xmlns="http://schemas.openxmlformats.org/spreadsheetml/2006/main" count="142" uniqueCount="103">
  <si>
    <t>Projet</t>
  </si>
  <si>
    <t>Remarques</t>
  </si>
  <si>
    <t>Grandeur mesurée 1: Construction à moindre coût</t>
  </si>
  <si>
    <t>Des explications sur le remplissage des différentes exigences peuvent être fournies en complément des rapports, plans et concepts correspondants en utilisant le champ d’explication réservé à cet effet ou des feuilles séparées. Il est également possible d’insérer des références spécifiques (document, chapitre, numéro de page) dans le champ d’explication.</t>
  </si>
  <si>
    <t>1.</t>
  </si>
  <si>
    <t>Développement</t>
  </si>
  <si>
    <t>Sélection</t>
  </si>
  <si>
    <t>- Veuillez choisir</t>
  </si>
  <si>
    <t>oui</t>
  </si>
  <si>
    <t>1.1</t>
  </si>
  <si>
    <t>Inscription des objectifs de construction à moindre coût dans la convention d’objectifs de la stratégie (phase SIA 1)</t>
  </si>
  <si>
    <t>non</t>
  </si>
  <si>
    <t>Si des réflexions en ce sens figurent de manière vérifiable dans la convention d’objectifs, p. ex. dans un chapitre intitulé «Construction à moindre coût»), cette exigence est considérée comme remplie.</t>
  </si>
  <si>
    <t>Explications /
documents explicatifs:</t>
  </si>
  <si>
    <t>1.2</t>
  </si>
  <si>
    <t>Contrôle de la faisabilité et de l’applicabilité des mesures de construction à moindre coût dans les études (phase intermédiaire SIA 21)</t>
  </si>
  <si>
    <t>Pour pouvoir mettre en œuvre les objectifs formulés pour le projet, la faisabilité des mesures doit être vérifiée lors des études de la phase intermédiaire SIA 21. L’évaluation et la coordination de différents aspects tels que les sources d’énergie et de matières premières, les offres de transports publics ou les offres d’affectations dans le périmètre du quartier peuvent déboucher sur des options concrètes pour le développement et contribuer à limiter les coûts de construction. Ces options doivent être mises en évidence et développées dans les études.</t>
  </si>
  <si>
    <t>Si différentes solutions pour une construction à moindre coût ont été explorées de manière vérifiable au cours des études de faisabilité, cette exigence est considérée comme remplie.</t>
  </si>
  <si>
    <t>1.3</t>
  </si>
  <si>
    <t>Inscription des objectifs de construction à moindre coût dans le programme des procédures de sélection</t>
  </si>
  <si>
    <t>Les objectifs et références définis dans la convention d’objectifs sont utilisés au cours des procédures de sélection pour évaluer les mesures explorées. L’évaluation économique prend en compte les coûts du cycle de vie et pas seulement les investissements nécessaires.</t>
  </si>
  <si>
    <t>Si les rapports d’examen préalable ou du jury indiquent que les critères de construction à moindre coût ont été pris en compte dans l’évaluation, cette exigence est considérée comme remplie.</t>
  </si>
  <si>
    <t>1.4</t>
  </si>
  <si>
    <t>Inscription des mesures et des tâches dans le cahier des charges du projet</t>
  </si>
  <si>
    <t>Les exigences, les mesures sélectionnées et les tâches qui en découlent sont inscrites dans le cahier des charges du projet afin que les objectifs de construction à moindre coût soient pris en compte pour la suite du processus de planification. Il convient de s’assurer que les planificateurs ne risquent pas de buter sur des incohérences lors de la prise en compte des différents objectifs de durabilité.</t>
  </si>
  <si>
    <t>Cette exigence est considérée comme remplie si le cahier des charges du projet fait mention des exigences, mesures et tâches correspondantes.</t>
  </si>
  <si>
    <t>Nombre de mesures à remplir</t>
  </si>
  <si>
    <t>2.</t>
  </si>
  <si>
    <t>Construction simple et équipements techniques</t>
  </si>
  <si>
    <t>2.1</t>
  </si>
  <si>
    <t>Optimisation de la compacité des corps de bâtiments dans toutes les phases</t>
  </si>
  <si>
    <t>Une construction simple, soutenue par exemple par une géométrie simple, peut contribuer à réduire les coûts de construction. C’est pourquoi la compacité des corps de bâtiment doit être considérée comme un critère de construction à moindre coût dans les études de volume et prise en compte lors de la comparaison de toutes les mesures plus tard dans le processus de planification.</t>
  </si>
  <si>
    <t>Indiquez comment l’optimisation de la compacité des corps de bâtiment sera garantie au cours des différentes phases.</t>
  </si>
  <si>
    <t>2.2</t>
  </si>
  <si>
    <t>Optimisation de la construction dans toutes les phases</t>
  </si>
  <si>
    <t>Au cours de chaque phase, les mesures d’optimisation de la construction font l’objet d’un examen dont découlent des spécifications concernant les dimensions des éléments de construction. Il peut s’agir par exemple des proportions limites pour les fenêtres ou de plafonds sans inserts.</t>
  </si>
  <si>
    <t>Indiquez comment l’optimisation de la construction sera garantie au cours des différentes phases.</t>
  </si>
  <si>
    <t>2.3</t>
  </si>
  <si>
    <t>Norme de construction et équipements techniques</t>
  </si>
  <si>
    <t>Des exigences modérées en matière de confort des utilisateurs, de protection contre les incendies et contre le bruit (dans le respect des prescriptions légales) permettent de choisir des équipements techniques simples et de réduire ainsi les coûts. La norme de construction et le degré de technicité choisi doivent être conformes aux groupes cibles et aux affectations.</t>
  </si>
  <si>
    <t>Si des exigences correspondantes en matière de norme de construction et d’équipements techniques figurent dans le cahier des charges, cette exigence est considérée comme remplie.</t>
  </si>
  <si>
    <t>3.</t>
  </si>
  <si>
    <t>Poursuite de l’utilisation de bâtiments existants</t>
  </si>
  <si>
    <t>3.1</t>
  </si>
  <si>
    <t>Prévention des résiliations de baux</t>
  </si>
  <si>
    <t>La poursuite de l’utilisation des bâtiments existants permet d’éviter les résiliations de baux et les conséquences négatives qui en découlent pour les locataires. Les bâtiments existants peuvent en outre servir de logements de remplacement lorsque les projets de construction sont réalisés en différentes étapes.</t>
  </si>
  <si>
    <t>Est-ce que la poursuite de l’utilisation des bâtiments existants permet d’éviter des résiliations de baux? Veuillez motiver la réponse dans le champ d’explication ou sur une feuille séparée.</t>
  </si>
  <si>
    <t>3.2</t>
  </si>
  <si>
    <t>Examen des coûts de construction par le biais d’une comparaison des variantes Rénovation/Extension vs. Nouvelle construction</t>
  </si>
  <si>
    <t>La poursuite de l’utilisation de bâtiments existants peut être une option pour réduire les coûts de construction. En même temps, les remises en état, lorsqu’elles s’avèrent nécessaires, peuvent engendrer des coûts élevés. Pour garantir une approche et une décision globales en termes de facteurs écologiques et économiques, il faut que la conservation, la rénovation/extension et la nouvelle construction fassent l’objet d’une étude comparative.</t>
  </si>
  <si>
    <t>Si de telles comparaisons figurent dans les études (de faisabilité), cette exigence est considérée comme remplie.</t>
  </si>
  <si>
    <t>4.</t>
  </si>
  <si>
    <t>Solutions organisationnelles</t>
  </si>
  <si>
    <t>4.1</t>
  </si>
  <si>
    <t>Inscription de la gestion des affectations dans le concept d’affectation</t>
  </si>
  <si>
    <t>Pour procéder le plus efficacement possible à des adaptations organisationnelles, les options et les processus décisionnels doivent être définis. Le concept doit être suffisamment flexible pour que les adaptations qui n’auraient pas été prises en compte en amont puissent quand même être mises en œuvre au cours de l’exploitation. Exemples de solutions organisationnelles: gestion des surfaces, en particulier pour les locaux utilisables et louables temporairement, échange de surfaces utiles et partage des équipements, logements de type «cluster», etc.</t>
  </si>
  <si>
    <t>Si des réflexions en ce sens figurent de manière vérifiable dans le concept d’affectation, p. ex. dans un chapitre intitulé «Exigences d’affectation», cette exigence est considérée comme remplie.</t>
  </si>
  <si>
    <t>Récapitulatif</t>
  </si>
  <si>
    <t>Thématique</t>
  </si>
  <si>
    <t>Somme</t>
  </si>
  <si>
    <t>Résultat de l’évaluation</t>
  </si>
  <si>
    <t>Nombre de mesures par thématique</t>
  </si>
  <si>
    <t>Résultat</t>
  </si>
  <si>
    <t>0 point</t>
  </si>
  <si>
    <r>
      <rPr>
        <b/>
        <sz val="11"/>
        <color rgb="FF000000"/>
        <rFont val="Arial"/>
        <family val="2"/>
      </rPr>
      <t xml:space="preserve">Rédaction
</t>
    </r>
    <r>
      <rPr>
        <sz val="11"/>
        <color rgb="FF000000"/>
        <rFont val="Arial"/>
        <family val="2"/>
      </rPr>
      <t>(nom, entreprise, téléphone, email)</t>
    </r>
  </si>
  <si>
    <t>0,5 point</t>
  </si>
  <si>
    <t>1.0 point</t>
  </si>
  <si>
    <t>Date</t>
  </si>
  <si>
    <t>1,5 point</t>
  </si>
  <si>
    <t>2.0 points</t>
  </si>
  <si>
    <r>
      <rPr>
        <b/>
        <sz val="12"/>
        <color theme="1"/>
        <rFont val="Arial"/>
        <family val="2"/>
      </rPr>
      <t>Grandeur mesurée 2:</t>
    </r>
    <r>
      <rPr>
        <b/>
        <sz val="12"/>
        <color theme="1"/>
        <rFont val="Arial"/>
        <family val="2"/>
      </rPr>
      <t xml:space="preserve"> </t>
    </r>
    <r>
      <rPr>
        <b/>
        <sz val="12"/>
        <color theme="1"/>
        <rFont val="Arial"/>
        <family val="2"/>
      </rPr>
      <t>Efficience d’occupation des surfaces</t>
    </r>
    <r>
      <rPr>
        <b/>
        <sz val="8.4"/>
        <color theme="1"/>
        <rFont val="Arial"/>
        <family val="2"/>
      </rPr>
      <t>–</t>
    </r>
    <r>
      <rPr>
        <b/>
        <sz val="12"/>
        <color theme="1"/>
        <rFont val="Arial"/>
        <family val="2"/>
      </rPr>
      <t xml:space="preserve"> Surface de référence énergétique moyenne par personne</t>
    </r>
  </si>
  <si>
    <t>Hypothèse pour les logements pas encore loués/vendus:</t>
  </si>
  <si>
    <t>Évaluation</t>
  </si>
  <si>
    <t>Offre de logements (nombre de pièces)</t>
  </si>
  <si>
    <t>Hypothèse d’occupation (personnes)</t>
  </si>
  <si>
    <t>Nombre (logements)</t>
  </si>
  <si>
    <t>Hypothèse d’occupation</t>
  </si>
  <si>
    <t>Valeur de référence</t>
  </si>
  <si>
    <t>Points</t>
  </si>
  <si>
    <t>Densité d’occupation &lt; 48</t>
  </si>
  <si>
    <r>
      <rPr>
        <sz val="11"/>
        <color theme="1"/>
        <rFont val="Arial"/>
        <family val="2"/>
      </rPr>
      <t>m</t>
    </r>
    <r>
      <rPr>
        <vertAlign val="superscript"/>
        <sz val="11"/>
        <color theme="1"/>
        <rFont val="Arial"/>
        <family val="2"/>
      </rPr>
      <t>2</t>
    </r>
    <r>
      <rPr>
        <sz val="11"/>
        <color theme="1"/>
        <rFont val="Arial"/>
        <family val="2"/>
      </rPr>
      <t>/pers</t>
    </r>
  </si>
  <si>
    <t>48 ≤ Densité d’occupation &lt; 60</t>
  </si>
  <si>
    <t>60 ≤ Densité d’occupation &lt; 72</t>
  </si>
  <si>
    <r>
      <rPr>
        <sz val="11"/>
        <color theme="1"/>
        <rFont val="Arial"/>
        <family val="2"/>
      </rPr>
      <t>Densité d’occupation</t>
    </r>
    <r>
      <rPr>
        <sz val="11"/>
        <color theme="1"/>
        <rFont val="Calibri"/>
        <family val="2"/>
      </rPr>
      <t>≥</t>
    </r>
    <r>
      <rPr>
        <sz val="9.35"/>
        <color theme="1"/>
        <rFont val="Arial"/>
        <family val="2"/>
      </rPr>
      <t> </t>
    </r>
    <r>
      <rPr>
        <sz val="11"/>
        <color theme="1"/>
        <rFont val="Arial"/>
        <family val="2"/>
      </rPr>
      <t>72</t>
    </r>
  </si>
  <si>
    <t>&gt; 6</t>
  </si>
  <si>
    <t>Total</t>
  </si>
  <si>
    <t>Occupation réelle des logements loués/vendus:</t>
  </si>
  <si>
    <t>Nombre de personnes dans les logements loués/vendus</t>
  </si>
  <si>
    <t>SRE totale selon projet de construction</t>
  </si>
  <si>
    <r>
      <rPr>
        <sz val="11"/>
        <color rgb="FF000000"/>
        <rFont val="Arial"/>
        <family val="2"/>
      </rPr>
      <t>m</t>
    </r>
    <r>
      <rPr>
        <vertAlign val="superscript"/>
        <sz val="11"/>
        <color rgb="FF000000"/>
        <rFont val="Arial"/>
        <family val="2"/>
      </rPr>
      <t>2</t>
    </r>
  </si>
  <si>
    <t>Nombre de personnes (hypothèse + occupation réelle)</t>
  </si>
  <si>
    <t>Densité d’occupation</t>
  </si>
  <si>
    <r>
      <rPr>
        <b/>
        <sz val="11"/>
        <color rgb="FF000000"/>
        <rFont val="Arial"/>
        <family val="2"/>
      </rPr>
      <t>m</t>
    </r>
    <r>
      <rPr>
        <b/>
        <vertAlign val="superscript"/>
        <sz val="11"/>
        <color rgb="FF000000"/>
        <rFont val="Arial"/>
        <family val="2"/>
      </rPr>
      <t>2</t>
    </r>
    <r>
      <rPr>
        <b/>
        <sz val="11"/>
        <color indexed="8"/>
        <rFont val="Arial"/>
        <family val="2"/>
      </rPr>
      <t>/pers</t>
    </r>
  </si>
  <si>
    <t>Prescriptions d’occupation</t>
  </si>
  <si>
    <t>Les objectifs de location comprennent-ils des prescriptions relatives à l’occupation pour la relocation?</t>
  </si>
  <si>
    <t>La construction à caractère abordable est une option permettant de proposer des affectations abordables. Pour cela, les objectifs et les mesures de construction à moindre coût doivent être définis dès le départ en fonction du projet de développement. Les objectifs formulés doivent couvrir différentes directions, par exemple un équipement technique réduit, une construction simple et compacte, ou encore aborder des aspects organisationnels tels que des affectations multiples.
Les objectifs et mesures de construction à moindre coût doivent être inscrits dans la convention d’objectifs. Il est nécessaire de définir le sens de «construire à moindre coût» dans le cadre du projet et d’établir des références. La définition des groupes cibles et de leurs attentes à moyen et long terme en matière de droits est fondamentale.</t>
  </si>
  <si>
    <t>Nombre de pièces (à reporter dans l’outil d’aide 335 «Mobilité douce», grandeur mesurée 2)</t>
  </si>
  <si>
    <t>point</t>
  </si>
  <si>
    <t>points</t>
  </si>
  <si>
    <t>n/a</t>
  </si>
  <si>
    <t>Comme il n'y a pas de bâtiments existants sur le site, cette mesure n'est pas applicable.</t>
  </si>
  <si>
    <t>Y a-t-il des bâtiments existants sur le site ?</t>
  </si>
  <si>
    <t>Ohne Bestand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</si>
</sst>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_ * #\'##0.00_ ;_ * \-#\'##0.00_ ;_ * &quot;-&quot;??_ ;_ @_ "/>
  </numFmts>
  <fonts count="38" x14ac:knownFonts="1">
    <font>
      <sz val="11"/>
      <color rgb="FF000000"/>
      <name val="Calibri"/>
      <family val="2"/>
    </font>
    <font>
      <sz val="11"/>
      <color theme="1"/>
      <name val="Calibri"/>
      <family val="2"/>
      <scheme val="minor"/>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sz val="11"/>
      <color rgb="FF000000"/>
      <name val="Calibri"/>
      <family val="2"/>
    </font>
    <font>
      <sz val="11"/>
      <color theme="1"/>
      <name val="Calibri"/>
      <family val="2"/>
    </font>
    <font>
      <b/>
      <sz val="8.4"/>
      <color theme="1"/>
      <name val="Arial"/>
      <family val="2"/>
    </font>
    <font>
      <sz val="12"/>
      <color theme="1"/>
      <name val="Arial"/>
      <family val="2"/>
    </font>
    <font>
      <sz val="11"/>
      <color rgb="FF525252"/>
      <name val="Arial"/>
      <family val="2"/>
    </font>
    <font>
      <vertAlign val="superscript"/>
      <sz val="11"/>
      <color theme="1"/>
      <name val="Arial"/>
      <family val="2"/>
    </font>
    <font>
      <sz val="9.35"/>
      <color theme="1"/>
      <name val="Arial"/>
      <family val="2"/>
    </font>
    <font>
      <vertAlign val="superscript"/>
      <sz val="11"/>
      <color rgb="FF000000"/>
      <name val="Arial"/>
      <family val="2"/>
    </font>
    <font>
      <b/>
      <vertAlign val="superscript"/>
      <sz val="11"/>
      <color rgb="FF000000"/>
      <name val="Arial"/>
      <family val="2"/>
    </font>
    <font>
      <b/>
      <sz val="11"/>
      <color indexed="8"/>
      <name val="Arial"/>
      <family val="2"/>
    </font>
    <font>
      <b/>
      <sz val="11"/>
      <color theme="1"/>
      <name val="Arial"/>
      <family val="2"/>
    </font>
    <font>
      <sz val="10"/>
      <color theme="1"/>
      <name val="Arial"/>
      <family val="2"/>
    </font>
    <font>
      <sz val="11"/>
      <color rgb="FF8497B0"/>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
      <patternFill patternType="solid">
        <fgColor rgb="FFFFFFFF"/>
        <bgColor rgb="FFFFFFFF"/>
      </patternFill>
    </fill>
    <fill>
      <patternFill patternType="solid">
        <fgColor rgb="FFD6DCE4"/>
        <bgColor rgb="FFFFFFFF"/>
      </patternFill>
    </fill>
    <fill>
      <patternFill patternType="solid">
        <fgColor rgb="FFD6DCE4"/>
        <bgColor rgb="FFFFD965"/>
      </patternFill>
    </fill>
  </fills>
  <borders count="5">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
      <left/>
      <right/>
      <top style="thick">
        <color theme="0"/>
      </top>
      <bottom style="thick">
        <color theme="0"/>
      </bottom>
      <diagonal/>
    </border>
  </borders>
  <cellStyleXfs count="4">
    <xf numFmtId="0" fontId="0" fillId="0" borderId="0"/>
    <xf numFmtId="43" fontId="25" fillId="0" borderId="0" applyFont="0" applyFill="0" applyBorder="0" applyAlignment="0" applyProtection="0"/>
    <xf numFmtId="0" fontId="1" fillId="0" borderId="0"/>
    <xf numFmtId="165" fontId="1" fillId="0" borderId="0" applyFont="0" applyFill="0" applyBorder="0" applyAlignment="0" applyProtection="0"/>
  </cellStyleXfs>
  <cellXfs count="149">
    <xf numFmtId="0" fontId="0" fillId="0" borderId="0" xfId="0"/>
    <xf numFmtId="0" fontId="2" fillId="0" borderId="2" xfId="0" applyFont="1" applyBorder="1" applyAlignment="1">
      <alignment vertical="center"/>
    </xf>
    <xf numFmtId="0" fontId="2" fillId="0" borderId="2" xfId="0" applyFont="1" applyBorder="1" applyAlignment="1">
      <alignment horizontal="center" vertical="center"/>
    </xf>
    <xf numFmtId="0" fontId="7" fillId="0" borderId="2" xfId="0" applyFont="1" applyBorder="1" applyAlignment="1">
      <alignment horizontal="right" vertical="center" wrapText="1"/>
    </xf>
    <xf numFmtId="0" fontId="6" fillId="0" borderId="2" xfId="0" applyFont="1" applyBorder="1" applyAlignment="1">
      <alignment horizontal="center" vertical="center"/>
    </xf>
    <xf numFmtId="0" fontId="8" fillId="0" borderId="2" xfId="0" applyFont="1" applyBorder="1" applyAlignment="1">
      <alignment horizontal="right" vertical="center" wrapText="1"/>
    </xf>
    <xf numFmtId="0" fontId="3" fillId="0" borderId="0" xfId="0" applyFont="1"/>
    <xf numFmtId="0" fontId="2" fillId="0" borderId="0" xfId="0" applyFont="1"/>
    <xf numFmtId="0" fontId="2" fillId="0" borderId="0" xfId="0" applyFont="1" applyAlignment="1">
      <alignment horizontal="center" vertical="top"/>
    </xf>
    <xf numFmtId="0" fontId="4" fillId="0" borderId="0" xfId="0" applyFont="1"/>
    <xf numFmtId="0" fontId="4" fillId="0" borderId="0" xfId="0" applyFont="1" applyAlignment="1">
      <alignment wrapText="1"/>
    </xf>
    <xf numFmtId="49" fontId="2" fillId="0" borderId="0" xfId="0" applyNumberFormat="1" applyFont="1" applyAlignment="1">
      <alignment horizontal="left"/>
    </xf>
    <xf numFmtId="0" fontId="2" fillId="0" borderId="0" xfId="0" applyFont="1" applyAlignment="1">
      <alignment horizontal="center" vertical="center"/>
    </xf>
    <xf numFmtId="0" fontId="2" fillId="0" borderId="0" xfId="0" applyFont="1" applyAlignment="1">
      <alignment wrapText="1"/>
    </xf>
    <xf numFmtId="0" fontId="9" fillId="4" borderId="0" xfId="0" applyFont="1" applyFill="1" applyAlignment="1">
      <alignment horizontal="left" vertical="center"/>
    </xf>
    <xf numFmtId="0" fontId="10" fillId="4" borderId="0" xfId="0" applyFont="1" applyFill="1" applyAlignment="1">
      <alignment horizontal="right" vertical="center"/>
    </xf>
    <xf numFmtId="0" fontId="2" fillId="0" borderId="0" xfId="0" applyFont="1" applyAlignment="1">
      <alignment horizontal="left" vertical="center" wrapText="1"/>
    </xf>
    <xf numFmtId="49" fontId="3" fillId="0" borderId="0" xfId="0" applyNumberFormat="1"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center"/>
    </xf>
    <xf numFmtId="0" fontId="5" fillId="0" borderId="0" xfId="0" applyFont="1" applyAlignment="1">
      <alignment vertical="center" wrapText="1"/>
    </xf>
    <xf numFmtId="49" fontId="3" fillId="0" borderId="0" xfId="0" applyNumberFormat="1" applyFont="1" applyAlignment="1">
      <alignment horizontal="left"/>
    </xf>
    <xf numFmtId="0" fontId="2" fillId="0" borderId="0" xfId="0" applyFont="1" applyAlignment="1">
      <alignment vertical="center" wrapText="1"/>
    </xf>
    <xf numFmtId="0" fontId="12" fillId="0" borderId="0" xfId="0" applyFont="1" applyAlignment="1">
      <alignment wrapText="1"/>
    </xf>
    <xf numFmtId="0" fontId="3"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3" fillId="0" borderId="0" xfId="0" applyFont="1" applyAlignment="1">
      <alignment horizontal="left" vertical="center" wrapText="1"/>
    </xf>
    <xf numFmtId="0" fontId="4" fillId="0" borderId="0" xfId="0" applyFont="1" applyAlignment="1">
      <alignment vertical="center" wrapText="1"/>
    </xf>
    <xf numFmtId="0" fontId="3" fillId="0" borderId="2" xfId="0" applyFont="1" applyBorder="1" applyAlignment="1">
      <alignment vertical="center"/>
    </xf>
    <xf numFmtId="0" fontId="4" fillId="0" borderId="2" xfId="0" applyFont="1" applyBorder="1" applyAlignment="1">
      <alignment vertical="center" wrapText="1"/>
    </xf>
    <xf numFmtId="0" fontId="11" fillId="0" borderId="0" xfId="0" applyFont="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2" fillId="0" borderId="0" xfId="0" quotePrefix="1" applyFont="1" applyAlignment="1">
      <alignment vertical="center"/>
    </xf>
    <xf numFmtId="0" fontId="5" fillId="0" borderId="0" xfId="0" applyFont="1" applyAlignment="1">
      <alignment vertical="center"/>
    </xf>
    <xf numFmtId="0" fontId="2" fillId="0" borderId="3" xfId="0" applyFont="1" applyBorder="1" applyAlignment="1">
      <alignment vertical="center"/>
    </xf>
    <xf numFmtId="0" fontId="17" fillId="0" borderId="0" xfId="0" applyFont="1"/>
    <xf numFmtId="0" fontId="18" fillId="0" borderId="0" xfId="0" applyFont="1"/>
    <xf numFmtId="0" fontId="19" fillId="0" borderId="0" xfId="0" applyFont="1" applyAlignment="1">
      <alignment vertical="top"/>
    </xf>
    <xf numFmtId="0" fontId="19" fillId="0" borderId="0" xfId="0" applyFont="1"/>
    <xf numFmtId="0" fontId="16" fillId="0" borderId="0" xfId="0" applyFont="1"/>
    <xf numFmtId="49" fontId="20" fillId="0" borderId="0" xfId="0" applyNumberFormat="1" applyFont="1" applyAlignment="1">
      <alignment horizontal="left" vertical="center" indent="1"/>
    </xf>
    <xf numFmtId="0" fontId="20" fillId="0" borderId="0" xfId="0" applyFont="1" applyAlignment="1">
      <alignment vertical="center"/>
    </xf>
    <xf numFmtId="0" fontId="20" fillId="0" borderId="0" xfId="0" applyFont="1" applyAlignment="1">
      <alignment horizontal="center" vertical="center"/>
    </xf>
    <xf numFmtId="0" fontId="19" fillId="0" borderId="0" xfId="0" applyFont="1" applyAlignment="1">
      <alignment vertical="center" wrapText="1"/>
    </xf>
    <xf numFmtId="49" fontId="22" fillId="5" borderId="0" xfId="0" applyNumberFormat="1" applyFont="1" applyFill="1" applyAlignment="1">
      <alignment horizontal="left" vertical="center"/>
    </xf>
    <xf numFmtId="0" fontId="22" fillId="5" borderId="0" xfId="0" applyFont="1" applyFill="1" applyAlignment="1">
      <alignment horizontal="center" vertical="center"/>
    </xf>
    <xf numFmtId="49" fontId="21" fillId="0" borderId="0" xfId="0" applyNumberFormat="1" applyFont="1" applyAlignment="1">
      <alignment horizontal="left"/>
    </xf>
    <xf numFmtId="0" fontId="21" fillId="0" borderId="0" xfId="0" applyFont="1"/>
    <xf numFmtId="0" fontId="21" fillId="0" borderId="0" xfId="0" applyFont="1" applyAlignment="1">
      <alignment horizontal="center" vertical="center"/>
    </xf>
    <xf numFmtId="0" fontId="5" fillId="0" borderId="0" xfId="0" applyFont="1" applyAlignment="1">
      <alignment horizontal="right" vertical="center"/>
    </xf>
    <xf numFmtId="0" fontId="12" fillId="0" borderId="0" xfId="0" applyFont="1"/>
    <xf numFmtId="49" fontId="23" fillId="0" borderId="0" xfId="0" applyNumberFormat="1" applyFont="1" applyAlignment="1">
      <alignment horizontal="left"/>
    </xf>
    <xf numFmtId="0" fontId="24" fillId="0" borderId="0" xfId="0" applyFont="1"/>
    <xf numFmtId="0" fontId="9" fillId="0" borderId="0" xfId="0" applyFont="1" applyAlignment="1">
      <alignment vertical="center"/>
    </xf>
    <xf numFmtId="0" fontId="4" fillId="0" borderId="0" xfId="0" applyFont="1" applyAlignment="1">
      <alignment horizontal="left" vertical="top" wrapText="1"/>
    </xf>
    <xf numFmtId="0" fontId="5" fillId="0" borderId="0" xfId="0" applyFont="1"/>
    <xf numFmtId="0" fontId="5" fillId="0" borderId="0" xfId="0" applyFont="1" applyAlignment="1">
      <alignment horizontal="right"/>
    </xf>
    <xf numFmtId="0" fontId="3" fillId="0" borderId="1" xfId="2" applyFont="1" applyBorder="1" applyAlignment="1">
      <alignment vertical="center"/>
    </xf>
    <xf numFmtId="0" fontId="2" fillId="0" borderId="1" xfId="2" applyFont="1" applyBorder="1" applyAlignment="1">
      <alignment vertical="center"/>
    </xf>
    <xf numFmtId="0" fontId="2" fillId="0" borderId="1" xfId="2" applyFont="1" applyBorder="1" applyAlignment="1">
      <alignment horizontal="center" vertical="center"/>
    </xf>
    <xf numFmtId="0" fontId="4" fillId="0" borderId="1" xfId="2" applyFont="1" applyBorder="1" applyAlignment="1">
      <alignment vertical="center" wrapText="1"/>
    </xf>
    <xf numFmtId="0" fontId="4" fillId="0" borderId="0" xfId="2" applyFont="1" applyAlignment="1">
      <alignment vertical="center"/>
    </xf>
    <xf numFmtId="0" fontId="9" fillId="0" borderId="0" xfId="2" applyFont="1" applyAlignment="1">
      <alignment vertical="center"/>
    </xf>
    <xf numFmtId="0" fontId="5" fillId="0" borderId="0" xfId="2" applyFont="1" applyAlignment="1">
      <alignment vertical="center"/>
    </xf>
    <xf numFmtId="0" fontId="2" fillId="0" borderId="2" xfId="2" applyFont="1" applyBorder="1" applyAlignment="1">
      <alignment vertical="center"/>
    </xf>
    <xf numFmtId="0" fontId="6" fillId="0" borderId="2" xfId="2" applyFont="1" applyBorder="1" applyAlignment="1">
      <alignment horizontal="center" vertical="center"/>
    </xf>
    <xf numFmtId="0" fontId="2" fillId="0" borderId="2" xfId="2" applyFont="1" applyBorder="1" applyAlignment="1">
      <alignment horizontal="center" vertical="center"/>
    </xf>
    <xf numFmtId="0" fontId="7" fillId="0" borderId="2" xfId="2" applyFont="1" applyBorder="1" applyAlignment="1">
      <alignment horizontal="right" vertical="center" wrapText="1"/>
    </xf>
    <xf numFmtId="0" fontId="3" fillId="0" borderId="0" xfId="2" applyFont="1" applyAlignment="1">
      <alignment vertical="center"/>
    </xf>
    <xf numFmtId="0" fontId="2" fillId="0" borderId="0" xfId="2" applyFont="1" applyAlignment="1">
      <alignment vertical="center"/>
    </xf>
    <xf numFmtId="0" fontId="2" fillId="0" borderId="0" xfId="2" applyFont="1" applyAlignment="1">
      <alignment horizontal="center" vertical="center"/>
    </xf>
    <xf numFmtId="0" fontId="4" fillId="0" borderId="0" xfId="2" applyFont="1" applyAlignment="1">
      <alignment vertical="center" wrapText="1"/>
    </xf>
    <xf numFmtId="0" fontId="28" fillId="0" borderId="0" xfId="2" applyFont="1" applyAlignment="1">
      <alignment vertical="center"/>
    </xf>
    <xf numFmtId="0" fontId="4" fillId="0" borderId="0" xfId="2" applyFont="1" applyAlignment="1">
      <alignment horizontal="left" vertical="center"/>
    </xf>
    <xf numFmtId="0" fontId="3" fillId="0" borderId="0" xfId="2" applyFont="1"/>
    <xf numFmtId="0" fontId="2" fillId="0" borderId="0" xfId="2" applyFont="1"/>
    <xf numFmtId="0" fontId="2" fillId="0" borderId="0" xfId="2" applyFont="1" applyAlignment="1">
      <alignment horizontal="center" vertical="top"/>
    </xf>
    <xf numFmtId="0" fontId="4" fillId="0" borderId="0" xfId="2" applyFont="1"/>
    <xf numFmtId="0" fontId="2" fillId="0" borderId="0" xfId="2" applyFont="1" applyAlignment="1">
      <alignment horizontal="left" vertical="center" wrapText="1"/>
    </xf>
    <xf numFmtId="0" fontId="2" fillId="0" borderId="0" xfId="2" applyFont="1" applyAlignment="1">
      <alignment horizontal="center" vertical="center" wrapText="1"/>
    </xf>
    <xf numFmtId="0" fontId="2" fillId="7" borderId="0" xfId="2" applyFont="1" applyFill="1" applyAlignment="1">
      <alignment horizontal="center" vertical="center" wrapText="1"/>
    </xf>
    <xf numFmtId="0" fontId="2" fillId="7" borderId="0" xfId="2" applyFont="1" applyFill="1" applyAlignment="1">
      <alignment horizontal="left" vertical="center"/>
    </xf>
    <xf numFmtId="0" fontId="5" fillId="2" borderId="4" xfId="2" applyFont="1" applyFill="1" applyBorder="1" applyAlignment="1" applyProtection="1">
      <alignment horizontal="center" vertical="center"/>
      <protection locked="0"/>
    </xf>
    <xf numFmtId="164" fontId="29" fillId="7" borderId="0" xfId="2" applyNumberFormat="1" applyFont="1" applyFill="1" applyAlignment="1">
      <alignment horizontal="center" vertical="center"/>
    </xf>
    <xf numFmtId="0" fontId="4" fillId="0" borderId="0" xfId="2" applyFont="1" applyAlignment="1">
      <alignment horizontal="right" vertical="center"/>
    </xf>
    <xf numFmtId="0" fontId="4" fillId="0" borderId="0" xfId="2" applyFont="1" applyAlignment="1">
      <alignment horizontal="center" vertical="center"/>
    </xf>
    <xf numFmtId="0" fontId="2" fillId="7" borderId="0" xfId="2" applyFont="1" applyFill="1" applyAlignment="1">
      <alignment horizontal="center" vertical="center"/>
    </xf>
    <xf numFmtId="0" fontId="4" fillId="0" borderId="0" xfId="2" quotePrefix="1" applyFont="1" applyAlignment="1">
      <alignment vertical="center"/>
    </xf>
    <xf numFmtId="164" fontId="2" fillId="7" borderId="0" xfId="2" applyNumberFormat="1" applyFont="1" applyFill="1" applyAlignment="1">
      <alignment horizontal="center" vertical="center"/>
    </xf>
    <xf numFmtId="0" fontId="3" fillId="7" borderId="0" xfId="2" applyFont="1" applyFill="1" applyAlignment="1">
      <alignment horizontal="left" vertical="center"/>
    </xf>
    <xf numFmtId="0" fontId="3" fillId="7" borderId="0" xfId="2" applyFont="1" applyFill="1" applyAlignment="1">
      <alignment horizontal="center" vertical="center"/>
    </xf>
    <xf numFmtId="164" fontId="3" fillId="7" borderId="0" xfId="2" applyNumberFormat="1" applyFont="1" applyFill="1" applyAlignment="1">
      <alignment horizontal="center" vertical="center"/>
    </xf>
    <xf numFmtId="0" fontId="5" fillId="3" borderId="0" xfId="3" applyNumberFormat="1" applyFont="1" applyFill="1" applyBorder="1" applyAlignment="1" applyProtection="1">
      <alignment horizontal="center" vertical="center"/>
      <protection locked="0"/>
    </xf>
    <xf numFmtId="0" fontId="2" fillId="7" borderId="0" xfId="2" applyFont="1" applyFill="1" applyAlignment="1">
      <alignment vertical="center"/>
    </xf>
    <xf numFmtId="164" fontId="2" fillId="7" borderId="0" xfId="3" applyNumberFormat="1" applyFont="1" applyFill="1" applyBorder="1" applyAlignment="1" applyProtection="1">
      <alignment horizontal="center" vertical="center"/>
    </xf>
    <xf numFmtId="0" fontId="4" fillId="0" borderId="0" xfId="2" applyFont="1" applyAlignment="1">
      <alignment horizontal="center"/>
    </xf>
    <xf numFmtId="0" fontId="6" fillId="0" borderId="0" xfId="2" applyFont="1" applyAlignment="1">
      <alignment horizontal="center" vertical="center"/>
    </xf>
    <xf numFmtId="0" fontId="6" fillId="0" borderId="1" xfId="2" applyFont="1" applyBorder="1" applyAlignment="1">
      <alignment horizontal="center" vertical="center"/>
    </xf>
    <xf numFmtId="0" fontId="4" fillId="0" borderId="1" xfId="2" applyFont="1" applyBorder="1" applyAlignment="1">
      <alignment vertical="center"/>
    </xf>
    <xf numFmtId="0" fontId="3" fillId="0" borderId="0" xfId="2" applyFont="1" applyAlignment="1">
      <alignment vertical="center" wrapText="1"/>
    </xf>
    <xf numFmtId="0" fontId="3" fillId="0" borderId="0" xfId="2" applyFont="1" applyAlignment="1">
      <alignment horizontal="left" vertical="center" wrapText="1"/>
    </xf>
    <xf numFmtId="0" fontId="2" fillId="0" borderId="0" xfId="2" applyFont="1" applyAlignment="1">
      <alignment horizontal="left" vertical="center"/>
    </xf>
    <xf numFmtId="0" fontId="35" fillId="0" borderId="0" xfId="2" applyFont="1" applyAlignment="1">
      <alignment vertical="center"/>
    </xf>
    <xf numFmtId="0" fontId="3" fillId="0" borderId="2" xfId="2" applyFont="1" applyBorder="1" applyAlignment="1">
      <alignment vertical="center"/>
    </xf>
    <xf numFmtId="0" fontId="4" fillId="0" borderId="2" xfId="2" applyFont="1" applyBorder="1" applyAlignment="1">
      <alignment vertical="center"/>
    </xf>
    <xf numFmtId="0" fontId="2" fillId="0" borderId="0" xfId="2" applyFont="1" applyAlignment="1">
      <alignment wrapText="1"/>
    </xf>
    <xf numFmtId="0" fontId="2" fillId="7" borderId="0" xfId="0" applyFont="1" applyFill="1" applyAlignment="1">
      <alignment vertical="center"/>
    </xf>
    <xf numFmtId="0" fontId="2" fillId="7" borderId="0" xfId="0" applyFont="1" applyFill="1" applyAlignment="1">
      <alignment horizontal="left" vertical="center"/>
    </xf>
    <xf numFmtId="0" fontId="2" fillId="7" borderId="0" xfId="0" applyFont="1" applyFill="1" applyAlignment="1">
      <alignment horizontal="center" vertical="center"/>
    </xf>
    <xf numFmtId="0" fontId="4" fillId="0" borderId="0" xfId="0" applyFont="1" applyAlignment="1">
      <alignment horizontal="left" vertical="center"/>
    </xf>
    <xf numFmtId="0" fontId="9" fillId="4" borderId="0" xfId="0" applyFont="1" applyFill="1" applyAlignment="1">
      <alignment vertical="center"/>
    </xf>
    <xf numFmtId="0" fontId="10" fillId="4" borderId="0" xfId="0" applyFont="1" applyFill="1" applyAlignment="1">
      <alignment horizontal="left" vertical="center"/>
    </xf>
    <xf numFmtId="0" fontId="2" fillId="7" borderId="0" xfId="0" applyFont="1" applyFill="1" applyAlignment="1">
      <alignment horizontal="left" vertical="center" wrapText="1"/>
    </xf>
    <xf numFmtId="0" fontId="37" fillId="0" borderId="0" xfId="0" applyFont="1" applyAlignment="1">
      <alignment horizontal="center" vertical="center"/>
    </xf>
    <xf numFmtId="0" fontId="37" fillId="0" borderId="0" xfId="0" applyFont="1" applyAlignment="1">
      <alignment vertical="center"/>
    </xf>
    <xf numFmtId="0" fontId="3" fillId="8" borderId="0" xfId="0" applyFont="1" applyFill="1" applyAlignment="1">
      <alignment vertical="center"/>
    </xf>
    <xf numFmtId="164" fontId="3" fillId="9" borderId="0" xfId="1" applyNumberFormat="1" applyFont="1" applyFill="1" applyBorder="1" applyAlignment="1" applyProtection="1">
      <alignment horizontal="right" vertical="center"/>
    </xf>
    <xf numFmtId="0" fontId="3" fillId="8" borderId="0" xfId="0" applyFont="1" applyFill="1" applyAlignment="1">
      <alignment horizontal="left" vertical="center"/>
    </xf>
    <xf numFmtId="0" fontId="22" fillId="5" borderId="0" xfId="0" applyFont="1" applyFill="1" applyAlignment="1">
      <alignment horizontal="right" vertical="center"/>
    </xf>
    <xf numFmtId="0" fontId="5" fillId="2" borderId="0" xfId="0" applyFont="1" applyFill="1" applyAlignment="1" applyProtection="1">
      <alignment horizontal="center" vertical="center"/>
      <protection locked="0"/>
    </xf>
    <xf numFmtId="0" fontId="11" fillId="0" borderId="0" xfId="0" applyFont="1" applyAlignment="1">
      <alignment horizontal="left" vertical="top" wrapText="1"/>
    </xf>
    <xf numFmtId="0" fontId="2" fillId="0" borderId="0" xfId="0" applyFont="1" applyAlignment="1">
      <alignment horizontal="left" vertical="top" wrapText="1"/>
    </xf>
    <xf numFmtId="0" fontId="3" fillId="6"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2" fillId="3" borderId="0" xfId="0" applyFont="1" applyFill="1" applyAlignment="1" applyProtection="1">
      <alignment horizontal="left" vertical="top" wrapText="1"/>
      <protection locked="0"/>
    </xf>
    <xf numFmtId="0" fontId="2" fillId="2" borderId="0" xfId="0" applyFont="1" applyFill="1" applyAlignment="1" applyProtection="1">
      <alignment horizontal="left" vertical="center"/>
      <protection locked="0"/>
    </xf>
    <xf numFmtId="0" fontId="3" fillId="0" borderId="0" xfId="0" applyFont="1" applyAlignment="1">
      <alignment horizontal="left" vertical="center" wrapText="1"/>
    </xf>
    <xf numFmtId="0" fontId="2" fillId="2" borderId="0" xfId="0" applyFont="1" applyFill="1" applyAlignment="1" applyProtection="1">
      <alignment horizontal="left" vertical="center" wrapText="1"/>
      <protection locked="0"/>
    </xf>
    <xf numFmtId="0" fontId="2" fillId="3" borderId="3" xfId="0" applyFont="1" applyFill="1" applyBorder="1" applyAlignment="1" applyProtection="1">
      <alignment horizontal="left" vertical="center"/>
      <protection locked="0"/>
    </xf>
    <xf numFmtId="0" fontId="13" fillId="0" borderId="0" xfId="0" applyFont="1" applyAlignment="1">
      <alignment horizontal="left" vertical="center"/>
    </xf>
    <xf numFmtId="0" fontId="2" fillId="0" borderId="0" xfId="0" applyFont="1" applyAlignment="1">
      <alignment horizontal="left" vertical="center" wrapText="1"/>
    </xf>
    <xf numFmtId="0" fontId="2" fillId="7" borderId="0" xfId="2" applyFont="1" applyFill="1" applyAlignment="1">
      <alignment horizontal="center" vertical="center" wrapText="1"/>
    </xf>
    <xf numFmtId="0" fontId="2" fillId="2" borderId="4" xfId="2" applyFont="1" applyFill="1" applyBorder="1" applyAlignment="1" applyProtection="1">
      <alignment horizontal="left" vertical="center"/>
      <protection locked="0"/>
    </xf>
    <xf numFmtId="0" fontId="13" fillId="0" borderId="0" xfId="2" applyFont="1" applyAlignment="1">
      <alignment horizontal="left" vertical="center" wrapText="1"/>
    </xf>
    <xf numFmtId="0" fontId="13" fillId="0" borderId="0" xfId="2" applyFont="1" applyAlignment="1">
      <alignment horizontal="left" vertical="center"/>
    </xf>
    <xf numFmtId="0" fontId="9" fillId="4" borderId="0" xfId="2" applyFont="1" applyFill="1" applyAlignment="1">
      <alignment horizontal="left" vertical="center"/>
    </xf>
    <xf numFmtId="0" fontId="37" fillId="0" borderId="0" xfId="0" applyFont="1" applyAlignment="1">
      <alignment horizontal="left" vertical="center" wrapText="1"/>
    </xf>
    <xf numFmtId="0" fontId="2" fillId="2" borderId="0" xfId="2" applyFont="1" applyFill="1" applyAlignment="1" applyProtection="1">
      <alignment horizontal="left" vertical="center" wrapText="1"/>
      <protection locked="0"/>
    </xf>
    <xf numFmtId="0" fontId="2" fillId="2" borderId="0" xfId="2" applyFont="1" applyFill="1" applyAlignment="1" applyProtection="1">
      <alignment horizontal="left" vertical="center"/>
      <protection locked="0"/>
    </xf>
    <xf numFmtId="0" fontId="36" fillId="0" borderId="0" xfId="0" applyFont="1" applyAlignment="1">
      <alignment horizontal="left" vertical="top" wrapText="1"/>
    </xf>
    <xf numFmtId="0" fontId="3" fillId="8" borderId="0" xfId="0" applyFont="1" applyFill="1" applyAlignment="1">
      <alignment horizontal="center" vertical="center"/>
    </xf>
  </cellXfs>
  <cellStyles count="4">
    <cellStyle name="Komma" xfId="1" builtinId="3"/>
    <cellStyle name="Komma 2" xfId="3" xr:uid="{DEDFF5EA-C3C2-44C9-B1B1-1315576B78F9}"/>
    <cellStyle name="Standard" xfId="0" builtinId="0" customBuiltin="1"/>
    <cellStyle name="Standard 2" xfId="2" xr:uid="{25587501-8BCB-4017-9536-38AC480DBCFF}"/>
  </cellStyles>
  <dxfs count="3">
    <dxf>
      <font>
        <color theme="0"/>
      </font>
      <fill>
        <patternFill>
          <bgColor theme="0"/>
        </patternFill>
      </fill>
    </dxf>
    <dxf>
      <font>
        <color theme="0"/>
      </font>
      <fill>
        <patternFill patternType="none">
          <bgColor auto="1"/>
        </patternFill>
      </fill>
    </dxf>
    <dxf>
      <font>
        <color theme="0"/>
      </font>
      <fill>
        <patternFill>
          <bgColor theme="0"/>
        </patternFill>
      </fill>
    </dxf>
  </dxfs>
  <tableStyles count="0" defaultTableStyle="TableStyleMedium2" defaultPivotStyle="PivotStyleLight16"/>
  <colors>
    <mruColors>
      <color rgb="FF62C4DD"/>
      <color rgb="FFD6DCE4"/>
      <color rgb="FFC5D9F1"/>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12"/>
  <sheetViews>
    <sheetView showGridLines="0" tabSelected="1" view="pageLayout" zoomScale="70" zoomScaleNormal="85" zoomScaleSheetLayoutView="85" zoomScalePageLayoutView="70" workbookViewId="0">
      <selection activeCell="C2" sqref="C2:I2"/>
    </sheetView>
  </sheetViews>
  <sheetFormatPr baseColWidth="10" defaultColWidth="11.453125" defaultRowHeight="20" x14ac:dyDescent="0.4"/>
  <cols>
    <col min="1" max="1" width="4.453125" style="54" customWidth="1"/>
    <col min="2" max="2" width="30.453125" style="55" customWidth="1"/>
    <col min="3" max="3" width="66.1796875" style="55" customWidth="1"/>
    <col min="4" max="4" width="15.81640625" style="56" customWidth="1"/>
    <col min="5" max="5" width="12.26953125" style="7" customWidth="1"/>
    <col min="6" max="6" width="2.7265625" style="13" customWidth="1"/>
    <col min="7" max="7" width="3.26953125" style="13" customWidth="1"/>
    <col min="8" max="8" width="6.54296875" style="7" customWidth="1"/>
    <col min="9" max="9" width="16.1796875" style="7" customWidth="1"/>
    <col min="10" max="13" width="11.453125" style="7" hidden="1" customWidth="1"/>
    <col min="14" max="16384" width="11.453125" style="7"/>
  </cols>
  <sheetData>
    <row r="1" spans="1:15" s="32" customFormat="1" ht="10.5" customHeight="1" x14ac:dyDescent="0.35">
      <c r="A1" s="28"/>
      <c r="B1" s="29"/>
      <c r="C1" s="29"/>
      <c r="D1" s="30"/>
      <c r="E1" s="31"/>
      <c r="F1" s="31"/>
      <c r="G1" s="31"/>
      <c r="H1" s="31"/>
      <c r="I1" s="31"/>
    </row>
    <row r="2" spans="1:15" s="41" customFormat="1" ht="15" customHeight="1" thickBot="1" x14ac:dyDescent="0.4">
      <c r="A2" s="61" t="s">
        <v>0</v>
      </c>
      <c r="B2" s="42"/>
      <c r="C2" s="136"/>
      <c r="D2" s="136"/>
      <c r="E2" s="136"/>
      <c r="F2" s="136"/>
      <c r="G2" s="136"/>
      <c r="H2" s="136"/>
      <c r="I2" s="136"/>
    </row>
    <row r="3" spans="1:15" s="41" customFormat="1" ht="15.65" customHeight="1" thickTop="1" thickBot="1" x14ac:dyDescent="0.4">
      <c r="A3" s="61" t="s">
        <v>1</v>
      </c>
      <c r="B3" s="42"/>
      <c r="C3" s="136"/>
      <c r="D3" s="136"/>
      <c r="E3" s="136"/>
      <c r="F3" s="136"/>
      <c r="G3" s="136"/>
      <c r="H3" s="136"/>
      <c r="I3" s="136"/>
    </row>
    <row r="4" spans="1:15" s="32" customFormat="1" ht="10.5" customHeight="1" thickTop="1" x14ac:dyDescent="0.35">
      <c r="A4" s="1"/>
      <c r="B4" s="1"/>
      <c r="C4" s="1"/>
      <c r="D4" s="2"/>
      <c r="E4" s="3"/>
      <c r="F4" s="4"/>
      <c r="G4" s="4"/>
      <c r="H4" s="2"/>
      <c r="I4" s="5"/>
    </row>
    <row r="5" spans="1:15" s="43" customFormat="1" ht="14" x14ac:dyDescent="0.3">
      <c r="A5" s="6"/>
      <c r="B5" s="7"/>
      <c r="C5" s="7"/>
      <c r="D5" s="8"/>
      <c r="E5" s="9"/>
      <c r="F5" s="10"/>
      <c r="G5" s="10"/>
      <c r="H5" s="9"/>
      <c r="I5" s="9"/>
    </row>
    <row r="6" spans="1:15" s="44" customFormat="1" ht="25" x14ac:dyDescent="0.5">
      <c r="A6" s="137" t="s">
        <v>2</v>
      </c>
      <c r="B6" s="137"/>
      <c r="C6" s="137"/>
      <c r="D6" s="137"/>
      <c r="E6" s="137"/>
      <c r="F6" s="137"/>
      <c r="G6" s="137"/>
      <c r="H6" s="137"/>
      <c r="I6" s="137"/>
      <c r="J6" s="7"/>
      <c r="K6" s="20"/>
    </row>
    <row r="7" spans="1:15" ht="44.5" customHeight="1" x14ac:dyDescent="0.3">
      <c r="A7" s="11"/>
      <c r="B7" s="128" t="s">
        <v>3</v>
      </c>
      <c r="C7" s="128"/>
      <c r="D7" s="128"/>
      <c r="E7" s="128"/>
      <c r="F7" s="128"/>
    </row>
    <row r="8" spans="1:15" ht="14" x14ac:dyDescent="0.3">
      <c r="A8" s="11"/>
      <c r="B8" s="7"/>
      <c r="C8" s="7"/>
      <c r="D8" s="12"/>
    </row>
    <row r="9" spans="1:15" s="38" customFormat="1" ht="14.5" customHeight="1" x14ac:dyDescent="0.35">
      <c r="A9" s="14" t="s">
        <v>4</v>
      </c>
      <c r="B9" s="14" t="s">
        <v>5</v>
      </c>
      <c r="C9" s="14"/>
      <c r="D9" s="15"/>
      <c r="E9" s="15"/>
      <c r="F9" s="15"/>
      <c r="G9" s="15"/>
      <c r="H9" s="15"/>
      <c r="I9" s="15"/>
      <c r="J9" s="20" t="s">
        <v>6</v>
      </c>
      <c r="K9" s="40" t="s">
        <v>7</v>
      </c>
    </row>
    <row r="10" spans="1:15" ht="8.5" customHeight="1" x14ac:dyDescent="0.3">
      <c r="A10" s="11"/>
      <c r="B10" s="7"/>
      <c r="C10" s="7"/>
      <c r="D10" s="12"/>
      <c r="F10" s="138"/>
      <c r="G10" s="138"/>
      <c r="H10" s="138"/>
      <c r="I10" s="138"/>
      <c r="K10" s="7" t="s">
        <v>8</v>
      </c>
    </row>
    <row r="11" spans="1:15" s="39" customFormat="1" ht="28.5" customHeight="1" x14ac:dyDescent="0.35">
      <c r="A11" s="17" t="s">
        <v>9</v>
      </c>
      <c r="B11" s="18" t="s">
        <v>10</v>
      </c>
      <c r="C11" s="18"/>
      <c r="D11" s="19"/>
      <c r="E11" s="18"/>
      <c r="F11" s="20"/>
      <c r="G11" s="20"/>
      <c r="H11" s="20"/>
      <c r="I11" s="20"/>
      <c r="J11" s="20"/>
      <c r="K11" s="20" t="s">
        <v>11</v>
      </c>
    </row>
    <row r="12" spans="1:15" s="45" customFormat="1" ht="101.5" customHeight="1" x14ac:dyDescent="0.35">
      <c r="A12" s="21"/>
      <c r="B12" s="129" t="s">
        <v>95</v>
      </c>
      <c r="C12" s="129"/>
      <c r="D12" s="129"/>
      <c r="E12" s="129"/>
      <c r="F12" s="129"/>
      <c r="G12" s="22"/>
      <c r="H12" s="131" t="s">
        <v>7</v>
      </c>
      <c r="I12" s="131"/>
      <c r="J12" s="23"/>
      <c r="K12" s="45" t="s">
        <v>99</v>
      </c>
      <c r="N12" s="39"/>
      <c r="O12" s="39"/>
    </row>
    <row r="13" spans="1:15" s="45" customFormat="1" ht="7.5" customHeight="1" x14ac:dyDescent="0.3">
      <c r="A13" s="21"/>
      <c r="B13" s="22"/>
      <c r="C13" s="22"/>
      <c r="D13" s="22"/>
      <c r="E13" s="24"/>
      <c r="F13" s="13"/>
      <c r="G13" s="13"/>
      <c r="H13" s="7"/>
      <c r="I13" s="57"/>
      <c r="J13" s="23"/>
      <c r="N13" s="39"/>
      <c r="O13" s="39"/>
    </row>
    <row r="14" spans="1:15" s="46" customFormat="1" ht="31.5" customHeight="1" x14ac:dyDescent="0.35">
      <c r="A14" s="11"/>
      <c r="B14" s="128" t="s">
        <v>12</v>
      </c>
      <c r="C14" s="128"/>
      <c r="D14" s="128"/>
      <c r="E14" s="128"/>
      <c r="F14" s="128"/>
      <c r="G14" s="37"/>
      <c r="H14" s="7"/>
      <c r="I14" s="7"/>
      <c r="N14" s="39"/>
      <c r="O14" s="39"/>
    </row>
    <row r="15" spans="1:15" s="45" customFormat="1" ht="7.5" customHeight="1" x14ac:dyDescent="0.3">
      <c r="A15" s="21"/>
      <c r="B15" s="22"/>
      <c r="C15" s="22"/>
      <c r="D15" s="22"/>
      <c r="E15" s="24"/>
      <c r="F15" s="13"/>
      <c r="G15" s="13"/>
      <c r="H15" s="7"/>
      <c r="I15" s="57"/>
      <c r="J15" s="23"/>
      <c r="N15" s="39"/>
      <c r="O15" s="39"/>
    </row>
    <row r="16" spans="1:15" s="32" customFormat="1" ht="59.15" customHeight="1" x14ac:dyDescent="0.35">
      <c r="B16" s="62" t="s">
        <v>13</v>
      </c>
      <c r="C16" s="132"/>
      <c r="D16" s="132"/>
      <c r="E16" s="132"/>
      <c r="F16" s="132"/>
      <c r="G16" s="132"/>
      <c r="H16" s="132"/>
      <c r="I16" s="132"/>
      <c r="N16" s="39"/>
      <c r="O16" s="39"/>
    </row>
    <row r="17" spans="1:15" s="46" customFormat="1" ht="23.5" customHeight="1" x14ac:dyDescent="0.35">
      <c r="A17" s="11"/>
      <c r="B17" s="7"/>
      <c r="C17" s="7"/>
      <c r="D17" s="12"/>
      <c r="E17" s="7"/>
      <c r="F17" s="13"/>
      <c r="G17" s="13"/>
      <c r="H17" s="7"/>
      <c r="I17" s="7"/>
      <c r="N17" s="39"/>
      <c r="O17" s="39"/>
    </row>
    <row r="18" spans="1:15" s="39" customFormat="1" ht="20.25" customHeight="1" x14ac:dyDescent="0.3">
      <c r="A18" s="17" t="s">
        <v>14</v>
      </c>
      <c r="B18" s="18" t="s">
        <v>15</v>
      </c>
      <c r="C18" s="18"/>
      <c r="D18" s="19"/>
      <c r="E18" s="18"/>
      <c r="F18" s="13"/>
      <c r="G18" s="13"/>
      <c r="H18" s="7"/>
      <c r="I18" s="7"/>
    </row>
    <row r="19" spans="1:15" s="45" customFormat="1" ht="61" customHeight="1" x14ac:dyDescent="0.35">
      <c r="A19" s="21"/>
      <c r="B19" s="129" t="s">
        <v>16</v>
      </c>
      <c r="C19" s="129"/>
      <c r="D19" s="129"/>
      <c r="E19" s="129"/>
      <c r="F19" s="129"/>
      <c r="G19" s="22"/>
      <c r="H19" s="131" t="s">
        <v>7</v>
      </c>
      <c r="I19" s="131"/>
      <c r="J19" s="23"/>
      <c r="N19" s="39"/>
      <c r="O19" s="39"/>
    </row>
    <row r="20" spans="1:15" s="45" customFormat="1" ht="7.5" customHeight="1" x14ac:dyDescent="0.3">
      <c r="A20" s="21"/>
      <c r="B20" s="22"/>
      <c r="C20" s="22"/>
      <c r="D20" s="22"/>
      <c r="E20" s="24"/>
      <c r="F20" s="13"/>
      <c r="G20" s="13"/>
      <c r="H20" s="7"/>
      <c r="I20" s="57"/>
      <c r="J20" s="23"/>
      <c r="N20" s="39"/>
      <c r="O20" s="39"/>
    </row>
    <row r="21" spans="1:15" s="46" customFormat="1" ht="31.5" customHeight="1" x14ac:dyDescent="0.35">
      <c r="A21" s="11"/>
      <c r="B21" s="128" t="s">
        <v>17</v>
      </c>
      <c r="C21" s="128"/>
      <c r="D21" s="128"/>
      <c r="E21" s="128"/>
      <c r="F21" s="128"/>
      <c r="G21" s="37"/>
      <c r="H21" s="7"/>
      <c r="I21" s="7"/>
      <c r="N21" s="39"/>
      <c r="O21" s="39"/>
    </row>
    <row r="22" spans="1:15" s="45" customFormat="1" ht="7.5" customHeight="1" x14ac:dyDescent="0.3">
      <c r="A22" s="21"/>
      <c r="B22" s="22"/>
      <c r="C22" s="22"/>
      <c r="D22" s="22"/>
      <c r="E22" s="24"/>
      <c r="F22" s="13"/>
      <c r="G22" s="13"/>
      <c r="H22" s="7"/>
      <c r="I22" s="57"/>
      <c r="J22" s="23"/>
      <c r="N22" s="39"/>
      <c r="O22" s="39"/>
    </row>
    <row r="23" spans="1:15" s="32" customFormat="1" ht="59.15" customHeight="1" x14ac:dyDescent="0.35">
      <c r="B23" s="62" t="s">
        <v>13</v>
      </c>
      <c r="C23" s="132"/>
      <c r="D23" s="132"/>
      <c r="E23" s="132"/>
      <c r="F23" s="132"/>
      <c r="G23" s="132"/>
      <c r="H23" s="132"/>
      <c r="I23" s="132"/>
    </row>
    <row r="24" spans="1:15" s="46" customFormat="1" ht="23.5" customHeight="1" x14ac:dyDescent="0.35">
      <c r="A24" s="11"/>
      <c r="B24" s="7"/>
      <c r="C24" s="7"/>
      <c r="D24" s="12"/>
      <c r="E24" s="7"/>
      <c r="F24" s="13"/>
      <c r="G24" s="13"/>
      <c r="H24" s="7"/>
      <c r="I24" s="7"/>
    </row>
    <row r="25" spans="1:15" s="39" customFormat="1" ht="20.25" customHeight="1" x14ac:dyDescent="0.3">
      <c r="A25" s="17" t="s">
        <v>18</v>
      </c>
      <c r="B25" s="18" t="s">
        <v>19</v>
      </c>
      <c r="C25" s="18"/>
      <c r="D25" s="19"/>
      <c r="E25" s="18"/>
      <c r="F25" s="13"/>
      <c r="G25" s="13"/>
      <c r="H25" s="7"/>
      <c r="I25" s="7"/>
    </row>
    <row r="26" spans="1:15" s="45" customFormat="1" ht="31.5" customHeight="1" x14ac:dyDescent="0.35">
      <c r="A26" s="21"/>
      <c r="B26" s="129" t="s">
        <v>20</v>
      </c>
      <c r="C26" s="129"/>
      <c r="D26" s="129"/>
      <c r="E26" s="129"/>
      <c r="F26" s="129"/>
      <c r="G26" s="22"/>
      <c r="H26" s="131" t="s">
        <v>7</v>
      </c>
      <c r="I26" s="131"/>
      <c r="J26" s="23"/>
    </row>
    <row r="27" spans="1:15" s="45" customFormat="1" ht="7.5" customHeight="1" x14ac:dyDescent="0.3">
      <c r="A27" s="21"/>
      <c r="B27" s="22"/>
      <c r="C27" s="22"/>
      <c r="D27" s="22"/>
      <c r="E27" s="24"/>
      <c r="F27" s="13"/>
      <c r="G27" s="13"/>
      <c r="H27" s="7"/>
      <c r="I27" s="57"/>
      <c r="J27" s="23"/>
    </row>
    <row r="28" spans="1:15" s="47" customFormat="1" ht="31.5" customHeight="1" x14ac:dyDescent="0.4">
      <c r="A28" s="25"/>
      <c r="B28" s="128" t="s">
        <v>21</v>
      </c>
      <c r="C28" s="128"/>
      <c r="D28" s="128"/>
      <c r="E28" s="128"/>
      <c r="F28" s="128"/>
      <c r="G28" s="37"/>
      <c r="H28" s="7"/>
      <c r="I28" s="7"/>
    </row>
    <row r="29" spans="1:15" s="45" customFormat="1" ht="7.5" customHeight="1" x14ac:dyDescent="0.3">
      <c r="A29" s="21"/>
      <c r="B29" s="22"/>
      <c r="C29" s="22"/>
      <c r="D29" s="22"/>
      <c r="E29" s="24"/>
      <c r="F29" s="13"/>
      <c r="G29" s="13"/>
      <c r="H29" s="7"/>
      <c r="I29" s="57"/>
      <c r="J29" s="23"/>
    </row>
    <row r="30" spans="1:15" s="32" customFormat="1" ht="59.15" customHeight="1" x14ac:dyDescent="0.35">
      <c r="B30" s="62" t="s">
        <v>13</v>
      </c>
      <c r="C30" s="132"/>
      <c r="D30" s="132"/>
      <c r="E30" s="132"/>
      <c r="F30" s="132"/>
      <c r="G30" s="132"/>
      <c r="H30" s="132"/>
      <c r="I30" s="132"/>
    </row>
    <row r="31" spans="1:15" s="46" customFormat="1" ht="17.5" x14ac:dyDescent="0.35">
      <c r="A31" s="11"/>
      <c r="B31" s="7"/>
      <c r="C31" s="7"/>
      <c r="D31" s="12"/>
      <c r="E31" s="7"/>
      <c r="F31" s="13"/>
      <c r="G31" s="13"/>
      <c r="H31" s="7"/>
      <c r="I31" s="7"/>
    </row>
    <row r="32" spans="1:15" s="39" customFormat="1" ht="20.25" customHeight="1" x14ac:dyDescent="0.3">
      <c r="A32" s="17" t="s">
        <v>22</v>
      </c>
      <c r="B32" s="18" t="s">
        <v>23</v>
      </c>
      <c r="C32" s="18"/>
      <c r="D32" s="19"/>
      <c r="E32" s="18"/>
      <c r="F32" s="13"/>
      <c r="G32" s="13"/>
      <c r="H32" s="7"/>
      <c r="I32" s="7"/>
    </row>
    <row r="33" spans="1:10" s="45" customFormat="1" ht="45" customHeight="1" x14ac:dyDescent="0.35">
      <c r="A33" s="21"/>
      <c r="B33" s="129" t="s">
        <v>24</v>
      </c>
      <c r="C33" s="129"/>
      <c r="D33" s="129"/>
      <c r="E33" s="129"/>
      <c r="F33" s="129"/>
      <c r="G33" s="22"/>
      <c r="H33" s="131" t="s">
        <v>7</v>
      </c>
      <c r="I33" s="131"/>
      <c r="J33" s="23"/>
    </row>
    <row r="34" spans="1:10" s="45" customFormat="1" ht="7.5" customHeight="1" x14ac:dyDescent="0.3">
      <c r="A34" s="21"/>
      <c r="B34" s="22"/>
      <c r="C34" s="22"/>
      <c r="D34" s="22"/>
      <c r="E34" s="24"/>
      <c r="F34" s="13"/>
      <c r="G34" s="13"/>
      <c r="H34" s="7"/>
      <c r="I34" s="57"/>
      <c r="J34" s="23"/>
    </row>
    <row r="35" spans="1:10" s="47" customFormat="1" ht="31.5" customHeight="1" x14ac:dyDescent="0.4">
      <c r="A35" s="25"/>
      <c r="B35" s="128" t="s">
        <v>25</v>
      </c>
      <c r="C35" s="128"/>
      <c r="D35" s="128"/>
      <c r="E35" s="128"/>
      <c r="F35" s="128"/>
      <c r="G35" s="37"/>
      <c r="H35" s="7"/>
      <c r="I35" s="7"/>
    </row>
    <row r="36" spans="1:10" s="45" customFormat="1" ht="7.5" customHeight="1" x14ac:dyDescent="0.3">
      <c r="A36" s="21"/>
      <c r="B36" s="22"/>
      <c r="C36" s="22"/>
      <c r="D36" s="22"/>
      <c r="E36" s="24"/>
      <c r="F36" s="13"/>
      <c r="G36" s="13"/>
      <c r="H36" s="7"/>
      <c r="I36" s="57"/>
      <c r="J36" s="23"/>
    </row>
    <row r="37" spans="1:10" s="32" customFormat="1" ht="59.15" customHeight="1" x14ac:dyDescent="0.35">
      <c r="B37" s="62" t="s">
        <v>13</v>
      </c>
      <c r="C37" s="132"/>
      <c r="D37" s="132"/>
      <c r="E37" s="132"/>
      <c r="F37" s="132"/>
      <c r="G37" s="132"/>
      <c r="H37" s="132"/>
      <c r="I37" s="132"/>
    </row>
    <row r="38" spans="1:10" s="46" customFormat="1" ht="17.5" x14ac:dyDescent="0.35">
      <c r="A38" s="11"/>
      <c r="B38" s="7"/>
      <c r="C38" s="7"/>
      <c r="D38" s="12"/>
      <c r="E38" s="7"/>
      <c r="F38" s="13"/>
      <c r="G38" s="13"/>
      <c r="H38" s="7"/>
      <c r="I38" s="7"/>
    </row>
    <row r="39" spans="1:10" s="46" customFormat="1" ht="17.5" customHeight="1" x14ac:dyDescent="0.35">
      <c r="A39" s="11"/>
      <c r="B39" s="7"/>
      <c r="C39" s="7"/>
      <c r="D39" s="130" t="s">
        <v>26</v>
      </c>
      <c r="E39" s="130"/>
      <c r="F39" s="130"/>
      <c r="G39" s="130"/>
      <c r="H39" s="130">
        <f>COUNTIF(H12:H37,$K$10)</f>
        <v>0</v>
      </c>
      <c r="I39" s="130"/>
    </row>
    <row r="40" spans="1:10" s="46" customFormat="1" ht="29.5" customHeight="1" x14ac:dyDescent="0.35">
      <c r="A40" s="11"/>
      <c r="B40" s="7"/>
      <c r="C40" s="7"/>
      <c r="D40" s="12"/>
      <c r="E40" s="7"/>
      <c r="F40" s="13"/>
      <c r="G40" s="13"/>
      <c r="H40" s="7"/>
      <c r="I40" s="7"/>
    </row>
    <row r="41" spans="1:10" s="38" customFormat="1" ht="14.5" customHeight="1" x14ac:dyDescent="0.35">
      <c r="A41" s="14" t="s">
        <v>27</v>
      </c>
      <c r="B41" s="14" t="s">
        <v>28</v>
      </c>
      <c r="C41" s="14"/>
      <c r="D41" s="15"/>
      <c r="E41" s="15"/>
      <c r="F41" s="15"/>
      <c r="G41" s="15"/>
      <c r="H41" s="15"/>
      <c r="I41" s="15"/>
    </row>
    <row r="42" spans="1:10" s="46" customFormat="1" ht="22.5" customHeight="1" x14ac:dyDescent="0.35">
      <c r="A42" s="11"/>
      <c r="B42" s="7"/>
      <c r="C42" s="7"/>
      <c r="D42" s="12"/>
      <c r="E42" s="7"/>
      <c r="F42" s="26"/>
      <c r="G42" s="26"/>
      <c r="H42" s="26"/>
      <c r="I42" s="26"/>
    </row>
    <row r="43" spans="1:10" s="39" customFormat="1" ht="20.25" customHeight="1" x14ac:dyDescent="0.35">
      <c r="A43" s="17" t="s">
        <v>29</v>
      </c>
      <c r="B43" s="18" t="s">
        <v>30</v>
      </c>
      <c r="C43" s="18"/>
      <c r="D43" s="19"/>
      <c r="E43" s="18"/>
      <c r="F43" s="26"/>
      <c r="G43" s="26"/>
      <c r="H43" s="26"/>
      <c r="I43" s="26"/>
    </row>
    <row r="44" spans="1:10" s="45" customFormat="1" ht="46" customHeight="1" x14ac:dyDescent="0.35">
      <c r="A44" s="21"/>
      <c r="B44" s="129" t="s">
        <v>31</v>
      </c>
      <c r="C44" s="129"/>
      <c r="D44" s="129"/>
      <c r="E44" s="129"/>
      <c r="F44" s="129"/>
      <c r="H44" s="131" t="s">
        <v>7</v>
      </c>
      <c r="I44" s="131"/>
    </row>
    <row r="45" spans="1:10" s="45" customFormat="1" ht="7.5" customHeight="1" x14ac:dyDescent="0.3">
      <c r="A45" s="21"/>
      <c r="B45" s="22"/>
      <c r="C45" s="22"/>
      <c r="D45" s="22"/>
      <c r="E45" s="24"/>
      <c r="F45" s="13"/>
      <c r="G45" s="13"/>
      <c r="H45" s="7"/>
      <c r="I45" s="57"/>
      <c r="J45" s="23"/>
    </row>
    <row r="46" spans="1:10" s="47" customFormat="1" ht="16.5" customHeight="1" x14ac:dyDescent="0.4">
      <c r="A46" s="25"/>
      <c r="B46" s="128" t="s">
        <v>32</v>
      </c>
      <c r="C46" s="128"/>
      <c r="D46" s="128"/>
      <c r="E46" s="128"/>
      <c r="F46" s="128"/>
      <c r="G46" s="13"/>
      <c r="H46" s="7"/>
      <c r="I46" s="7"/>
    </row>
    <row r="47" spans="1:10" s="45" customFormat="1" ht="7.5" customHeight="1" x14ac:dyDescent="0.3">
      <c r="A47" s="21"/>
      <c r="B47" s="22"/>
      <c r="C47" s="22"/>
      <c r="D47" s="22"/>
      <c r="E47" s="24"/>
      <c r="F47" s="13"/>
      <c r="G47" s="13"/>
      <c r="H47" s="7"/>
      <c r="I47" s="57"/>
      <c r="J47" s="23"/>
    </row>
    <row r="48" spans="1:10" s="32" customFormat="1" ht="59.15" customHeight="1" x14ac:dyDescent="0.35">
      <c r="B48" s="62" t="s">
        <v>13</v>
      </c>
      <c r="C48" s="132"/>
      <c r="D48" s="132"/>
      <c r="E48" s="132"/>
      <c r="F48" s="132"/>
      <c r="G48" s="132"/>
      <c r="H48" s="132"/>
      <c r="I48" s="132"/>
    </row>
    <row r="49" spans="1:10" s="46" customFormat="1" ht="13.5" customHeight="1" x14ac:dyDescent="0.35">
      <c r="A49" s="11"/>
      <c r="B49" s="7"/>
      <c r="C49" s="7"/>
      <c r="D49" s="12"/>
      <c r="E49" s="7"/>
      <c r="F49" s="13"/>
      <c r="G49" s="13"/>
      <c r="H49" s="7"/>
      <c r="I49" s="7"/>
    </row>
    <row r="50" spans="1:10" s="39" customFormat="1" ht="20.25" customHeight="1" x14ac:dyDescent="0.35">
      <c r="A50" s="17" t="s">
        <v>33</v>
      </c>
      <c r="B50" s="18" t="s">
        <v>34</v>
      </c>
      <c r="C50" s="18"/>
      <c r="D50" s="19"/>
      <c r="E50" s="18"/>
      <c r="F50" s="26"/>
      <c r="G50" s="26"/>
      <c r="H50" s="26"/>
      <c r="I50" s="26"/>
    </row>
    <row r="51" spans="1:10" s="45" customFormat="1" ht="46.5" customHeight="1" x14ac:dyDescent="0.35">
      <c r="A51" s="21"/>
      <c r="B51" s="129" t="s">
        <v>35</v>
      </c>
      <c r="C51" s="129"/>
      <c r="D51" s="129"/>
      <c r="E51" s="129"/>
      <c r="F51" s="129"/>
      <c r="H51" s="131" t="s">
        <v>7</v>
      </c>
      <c r="I51" s="131"/>
    </row>
    <row r="52" spans="1:10" s="45" customFormat="1" ht="7.5" customHeight="1" x14ac:dyDescent="0.3">
      <c r="A52" s="21"/>
      <c r="B52" s="22"/>
      <c r="C52" s="22"/>
      <c r="D52" s="22"/>
      <c r="E52" s="24"/>
      <c r="F52" s="13"/>
      <c r="G52" s="13"/>
      <c r="H52" s="7"/>
      <c r="I52" s="57"/>
      <c r="J52" s="23"/>
    </row>
    <row r="53" spans="1:10" s="47" customFormat="1" ht="16.5" customHeight="1" x14ac:dyDescent="0.4">
      <c r="A53" s="25"/>
      <c r="B53" s="128" t="s">
        <v>36</v>
      </c>
      <c r="C53" s="128"/>
      <c r="D53" s="128"/>
      <c r="E53" s="128"/>
      <c r="F53" s="128"/>
      <c r="G53" s="13"/>
      <c r="H53" s="7"/>
      <c r="I53" s="7"/>
    </row>
    <row r="54" spans="1:10" s="45" customFormat="1" ht="7.5" customHeight="1" x14ac:dyDescent="0.3">
      <c r="A54" s="21"/>
      <c r="B54" s="22"/>
      <c r="C54" s="22"/>
      <c r="D54" s="22"/>
      <c r="E54" s="24"/>
      <c r="F54" s="13"/>
      <c r="G54" s="13"/>
      <c r="H54" s="7"/>
      <c r="I54" s="57"/>
      <c r="J54" s="23"/>
    </row>
    <row r="55" spans="1:10" s="32" customFormat="1" ht="59.15" customHeight="1" x14ac:dyDescent="0.35">
      <c r="B55" s="62" t="s">
        <v>13</v>
      </c>
      <c r="C55" s="132"/>
      <c r="D55" s="132"/>
      <c r="E55" s="132"/>
      <c r="F55" s="132"/>
      <c r="G55" s="132"/>
      <c r="H55" s="132"/>
      <c r="I55" s="132"/>
    </row>
    <row r="56" spans="1:10" s="46" customFormat="1" ht="23.5" customHeight="1" x14ac:dyDescent="0.35">
      <c r="A56" s="11"/>
      <c r="B56" s="7"/>
      <c r="C56" s="7"/>
      <c r="D56" s="12"/>
      <c r="E56" s="7"/>
      <c r="F56" s="13"/>
      <c r="G56" s="13"/>
      <c r="H56" s="7"/>
      <c r="I56" s="7"/>
    </row>
    <row r="57" spans="1:10" s="39" customFormat="1" ht="20.25" customHeight="1" x14ac:dyDescent="0.35">
      <c r="A57" s="17" t="s">
        <v>37</v>
      </c>
      <c r="B57" s="18" t="s">
        <v>38</v>
      </c>
      <c r="C57" s="18"/>
      <c r="D57" s="19"/>
      <c r="E57" s="18"/>
      <c r="F57" s="26"/>
      <c r="G57" s="26"/>
      <c r="H57" s="26"/>
      <c r="I57" s="26"/>
    </row>
    <row r="58" spans="1:10" s="45" customFormat="1" ht="43.5" customHeight="1" x14ac:dyDescent="0.35">
      <c r="A58" s="21"/>
      <c r="B58" s="129" t="s">
        <v>39</v>
      </c>
      <c r="C58" s="129"/>
      <c r="D58" s="129"/>
      <c r="E58" s="129"/>
      <c r="F58" s="129"/>
      <c r="H58" s="131" t="s">
        <v>7</v>
      </c>
      <c r="I58" s="131"/>
    </row>
    <row r="59" spans="1:10" s="45" customFormat="1" ht="7.5" customHeight="1" x14ac:dyDescent="0.3">
      <c r="A59" s="21"/>
      <c r="B59" s="22"/>
      <c r="C59" s="22"/>
      <c r="D59" s="22"/>
      <c r="E59" s="24"/>
      <c r="F59" s="13"/>
      <c r="G59" s="13"/>
      <c r="H59" s="7"/>
      <c r="I59" s="57"/>
      <c r="J59" s="23"/>
    </row>
    <row r="60" spans="1:10" s="47" customFormat="1" ht="28" customHeight="1" x14ac:dyDescent="0.4">
      <c r="A60" s="25"/>
      <c r="B60" s="128" t="s">
        <v>40</v>
      </c>
      <c r="C60" s="128"/>
      <c r="D60" s="128"/>
      <c r="E60" s="128"/>
      <c r="F60" s="128"/>
      <c r="G60" s="13"/>
      <c r="H60" s="7"/>
      <c r="I60" s="7"/>
    </row>
    <row r="61" spans="1:10" s="45" customFormat="1" ht="7.5" customHeight="1" x14ac:dyDescent="0.3">
      <c r="A61" s="21"/>
      <c r="B61" s="22"/>
      <c r="C61" s="22"/>
      <c r="D61" s="22"/>
      <c r="E61" s="24"/>
      <c r="F61" s="13"/>
      <c r="G61" s="13"/>
      <c r="H61" s="7"/>
      <c r="I61" s="57"/>
      <c r="J61" s="23"/>
    </row>
    <row r="62" spans="1:10" s="32" customFormat="1" ht="59.15" customHeight="1" x14ac:dyDescent="0.35">
      <c r="B62" s="62" t="s">
        <v>13</v>
      </c>
      <c r="C62" s="132"/>
      <c r="D62" s="132"/>
      <c r="E62" s="132"/>
      <c r="F62" s="132"/>
      <c r="G62" s="132"/>
      <c r="H62" s="132"/>
      <c r="I62" s="132"/>
    </row>
    <row r="63" spans="1:10" s="46" customFormat="1" ht="17.5" x14ac:dyDescent="0.35">
      <c r="A63" s="11"/>
      <c r="B63" s="7"/>
      <c r="C63" s="7"/>
      <c r="D63" s="12"/>
      <c r="E63" s="7"/>
      <c r="F63" s="13"/>
      <c r="G63" s="13"/>
      <c r="H63" s="7"/>
      <c r="I63" s="7"/>
    </row>
    <row r="64" spans="1:10" s="46" customFormat="1" ht="17.5" customHeight="1" x14ac:dyDescent="0.35">
      <c r="A64" s="11"/>
      <c r="B64" s="7"/>
      <c r="C64" s="7"/>
      <c r="D64" s="130" t="s">
        <v>26</v>
      </c>
      <c r="E64" s="130"/>
      <c r="F64" s="130"/>
      <c r="G64" s="130"/>
      <c r="H64" s="130">
        <f>COUNTIF(H44:H62,$K$10)</f>
        <v>0</v>
      </c>
      <c r="I64" s="130"/>
    </row>
    <row r="65" spans="1:13" s="46" customFormat="1" ht="33" customHeight="1" x14ac:dyDescent="0.35">
      <c r="A65" s="11"/>
      <c r="B65" s="7"/>
      <c r="C65" s="7"/>
      <c r="D65" s="12"/>
      <c r="E65" s="7"/>
      <c r="F65" s="13"/>
      <c r="G65" s="13"/>
      <c r="H65" s="7"/>
      <c r="I65" s="7"/>
    </row>
    <row r="66" spans="1:13" s="38" customFormat="1" ht="14.5" customHeight="1" x14ac:dyDescent="0.35">
      <c r="A66" s="14" t="s">
        <v>41</v>
      </c>
      <c r="B66" s="14" t="s">
        <v>42</v>
      </c>
      <c r="C66" s="14"/>
      <c r="D66" s="15"/>
      <c r="E66" s="15"/>
      <c r="F66" s="15"/>
      <c r="G66" s="15"/>
      <c r="H66" s="15"/>
      <c r="I66" s="15"/>
    </row>
    <row r="67" spans="1:13" s="46" customFormat="1" ht="22.5" customHeight="1" x14ac:dyDescent="0.35">
      <c r="A67" s="11"/>
      <c r="B67" s="7"/>
      <c r="C67" s="7"/>
      <c r="D67" s="12"/>
      <c r="E67" s="7"/>
      <c r="F67" s="26"/>
      <c r="G67" s="26"/>
      <c r="H67" s="26"/>
      <c r="I67" s="26"/>
    </row>
    <row r="68" spans="1:13" s="46" customFormat="1" ht="22.5" customHeight="1" x14ac:dyDescent="0.35">
      <c r="A68" s="11"/>
      <c r="B68" s="7" t="s">
        <v>101</v>
      </c>
      <c r="C68" s="7"/>
      <c r="F68" s="26"/>
      <c r="G68" s="26"/>
      <c r="H68" s="131" t="s">
        <v>7</v>
      </c>
      <c r="I68" s="131"/>
    </row>
    <row r="69" spans="1:13" s="46" customFormat="1" ht="22.5" customHeight="1" x14ac:dyDescent="0.35">
      <c r="A69" s="11"/>
      <c r="B69" s="7"/>
      <c r="D69" s="12"/>
      <c r="E69" s="7"/>
      <c r="F69" s="26"/>
      <c r="G69" s="26"/>
      <c r="H69" s="26"/>
      <c r="I69" s="26"/>
    </row>
    <row r="70" spans="1:13" s="39" customFormat="1" ht="20.25" customHeight="1" x14ac:dyDescent="0.35">
      <c r="A70" s="17" t="s">
        <v>43</v>
      </c>
      <c r="B70" s="18" t="s">
        <v>44</v>
      </c>
      <c r="C70" s="18"/>
      <c r="D70" s="19"/>
      <c r="E70" s="18"/>
      <c r="F70" s="26"/>
      <c r="G70" s="26"/>
      <c r="H70" s="26"/>
      <c r="I70" s="26"/>
    </row>
    <row r="71" spans="1:13" s="45" customFormat="1" ht="45" customHeight="1" x14ac:dyDescent="0.35">
      <c r="A71" s="21"/>
      <c r="B71" s="129" t="str">
        <f>IF($H$68=$K$11,M71,J71)</f>
        <v>La poursuite de l’utilisation des bâtiments existants permet d’éviter les résiliations de baux et les conséquences négatives qui en découlent pour les locataires. Les bâtiments existants peuvent en outre servir de logements de remplacement lorsque les projets de construction sont réalisés en différentes étapes.</v>
      </c>
      <c r="C71" s="129"/>
      <c r="D71" s="129"/>
      <c r="E71" s="129"/>
      <c r="H71" s="131" t="s">
        <v>7</v>
      </c>
      <c r="I71" s="131"/>
      <c r="J71" s="129" t="s">
        <v>45</v>
      </c>
      <c r="K71" s="129"/>
      <c r="L71" s="129"/>
      <c r="M71" s="45" t="s">
        <v>100</v>
      </c>
    </row>
    <row r="72" spans="1:13" s="45" customFormat="1" ht="7.5" customHeight="1" x14ac:dyDescent="0.3">
      <c r="A72" s="21"/>
      <c r="B72" s="22"/>
      <c r="C72" s="22"/>
      <c r="D72" s="22"/>
      <c r="E72" s="24"/>
      <c r="F72" s="13"/>
      <c r="G72" s="13"/>
      <c r="H72" s="7"/>
      <c r="I72" s="57"/>
      <c r="J72" s="23"/>
    </row>
    <row r="73" spans="1:13" s="47" customFormat="1" ht="31.5" customHeight="1" x14ac:dyDescent="0.4">
      <c r="A73" s="25"/>
      <c r="B73" s="128" t="s">
        <v>46</v>
      </c>
      <c r="C73" s="128"/>
      <c r="D73" s="128"/>
      <c r="E73" s="6"/>
      <c r="F73" s="13"/>
      <c r="G73" s="13"/>
      <c r="H73" s="7"/>
      <c r="I73" s="7"/>
    </row>
    <row r="74" spans="1:13" s="45" customFormat="1" ht="7.5" customHeight="1" x14ac:dyDescent="0.3">
      <c r="A74" s="21"/>
      <c r="B74" s="22"/>
      <c r="C74" s="22"/>
      <c r="D74" s="22"/>
      <c r="E74" s="24"/>
      <c r="F74" s="13"/>
      <c r="G74" s="13"/>
      <c r="H74" s="7"/>
      <c r="I74" s="57"/>
      <c r="J74" s="23"/>
    </row>
    <row r="75" spans="1:13" s="32" customFormat="1" ht="59.15" customHeight="1" x14ac:dyDescent="0.35">
      <c r="B75" s="62" t="s">
        <v>13</v>
      </c>
      <c r="C75" s="132"/>
      <c r="D75" s="132"/>
      <c r="E75" s="132"/>
      <c r="F75" s="132"/>
      <c r="G75" s="132"/>
      <c r="H75" s="132"/>
      <c r="I75" s="132"/>
    </row>
    <row r="76" spans="1:13" s="46" customFormat="1" ht="23.5" customHeight="1" x14ac:dyDescent="0.35">
      <c r="A76" s="11"/>
      <c r="B76" s="7"/>
      <c r="C76" s="7"/>
      <c r="D76" s="12"/>
      <c r="E76" s="7"/>
      <c r="F76" s="13"/>
      <c r="G76" s="13"/>
      <c r="H76" s="7"/>
      <c r="I76" s="7"/>
    </row>
    <row r="77" spans="1:13" s="39" customFormat="1" ht="20.25" customHeight="1" x14ac:dyDescent="0.35">
      <c r="A77" s="17" t="s">
        <v>47</v>
      </c>
      <c r="B77" s="18" t="s">
        <v>48</v>
      </c>
      <c r="C77" s="18"/>
      <c r="D77" s="19"/>
      <c r="E77" s="18"/>
      <c r="F77" s="26"/>
      <c r="G77" s="26"/>
      <c r="H77" s="26"/>
      <c r="I77" s="26"/>
    </row>
    <row r="78" spans="1:13" s="45" customFormat="1" ht="58.5" customHeight="1" x14ac:dyDescent="0.35">
      <c r="A78" s="21"/>
      <c r="B78" s="129" t="str">
        <f>IF($H$68=$K$11,M78,J78)</f>
        <v>La poursuite de l’utilisation de bâtiments existants peut être une option pour réduire les coûts de construction. En même temps, les remises en état, lorsqu’elles s’avèrent nécessaires, peuvent engendrer des coûts élevés. Pour garantir une approche et une décision globales en termes de facteurs écologiques et économiques, il faut que la conservation, la rénovation/extension et la nouvelle construction fassent l’objet d’une étude comparative.</v>
      </c>
      <c r="C78" s="129"/>
      <c r="D78" s="129"/>
      <c r="E78" s="129"/>
      <c r="H78" s="131" t="s">
        <v>7</v>
      </c>
      <c r="I78" s="131"/>
      <c r="J78" s="129" t="s">
        <v>49</v>
      </c>
      <c r="K78" s="129"/>
      <c r="L78" s="129"/>
      <c r="M78" s="45" t="s">
        <v>100</v>
      </c>
    </row>
    <row r="79" spans="1:13" s="45" customFormat="1" ht="7.5" customHeight="1" x14ac:dyDescent="0.3">
      <c r="A79" s="21"/>
      <c r="B79" s="22"/>
      <c r="C79" s="22"/>
      <c r="D79" s="22"/>
      <c r="E79" s="24"/>
      <c r="F79" s="13"/>
      <c r="G79" s="13"/>
      <c r="H79" s="7"/>
      <c r="I79" s="57"/>
      <c r="J79" s="23"/>
    </row>
    <row r="80" spans="1:13" s="47" customFormat="1" ht="15.65" customHeight="1" x14ac:dyDescent="0.4">
      <c r="A80" s="25"/>
      <c r="B80" s="128" t="s">
        <v>50</v>
      </c>
      <c r="C80" s="128"/>
      <c r="D80" s="128"/>
      <c r="E80" s="6"/>
      <c r="F80" s="13"/>
      <c r="G80" s="13"/>
      <c r="H80" s="7"/>
      <c r="I80" s="7"/>
    </row>
    <row r="81" spans="1:10" s="45" customFormat="1" ht="7.5" customHeight="1" x14ac:dyDescent="0.3">
      <c r="A81" s="21"/>
      <c r="B81" s="22"/>
      <c r="C81" s="22"/>
      <c r="D81" s="22"/>
      <c r="E81" s="24"/>
      <c r="F81" s="13"/>
      <c r="G81" s="13"/>
      <c r="H81" s="7"/>
      <c r="I81" s="57"/>
      <c r="J81" s="23"/>
    </row>
    <row r="82" spans="1:10" s="32" customFormat="1" ht="59.15" customHeight="1" x14ac:dyDescent="0.35">
      <c r="B82" s="62" t="s">
        <v>13</v>
      </c>
      <c r="C82" s="132"/>
      <c r="D82" s="132"/>
      <c r="E82" s="132"/>
      <c r="F82" s="132"/>
      <c r="G82" s="132"/>
      <c r="H82" s="132"/>
      <c r="I82" s="132"/>
    </row>
    <row r="83" spans="1:10" s="46" customFormat="1" ht="17.5" x14ac:dyDescent="0.35">
      <c r="A83" s="11"/>
      <c r="B83" s="7"/>
      <c r="C83" s="7"/>
      <c r="D83" s="12"/>
      <c r="E83" s="7"/>
      <c r="F83" s="13"/>
      <c r="G83" s="13"/>
      <c r="H83" s="7"/>
      <c r="I83" s="7"/>
    </row>
    <row r="84" spans="1:10" s="46" customFormat="1" ht="17.5" customHeight="1" x14ac:dyDescent="0.35">
      <c r="A84" s="11"/>
      <c r="B84" s="7"/>
      <c r="C84" s="7"/>
      <c r="D84" s="130" t="s">
        <v>26</v>
      </c>
      <c r="E84" s="130"/>
      <c r="F84" s="130"/>
      <c r="G84" s="130"/>
      <c r="H84" s="130">
        <f>COUNTIF(H71:H82,$K$10)</f>
        <v>0</v>
      </c>
      <c r="I84" s="130"/>
    </row>
    <row r="85" spans="1:10" s="46" customFormat="1" ht="33" customHeight="1" x14ac:dyDescent="0.35">
      <c r="A85" s="11"/>
      <c r="B85" s="7"/>
      <c r="C85" s="7"/>
      <c r="D85" s="12"/>
      <c r="E85" s="7"/>
      <c r="F85" s="13"/>
      <c r="G85" s="13"/>
      <c r="H85" s="7"/>
      <c r="I85" s="7"/>
    </row>
    <row r="86" spans="1:10" s="38" customFormat="1" ht="14.5" customHeight="1" x14ac:dyDescent="0.35">
      <c r="A86" s="14" t="s">
        <v>51</v>
      </c>
      <c r="B86" s="14" t="s">
        <v>52</v>
      </c>
      <c r="C86" s="14"/>
      <c r="D86" s="15"/>
      <c r="E86" s="15"/>
      <c r="F86" s="15"/>
      <c r="G86" s="15"/>
      <c r="H86" s="15"/>
      <c r="I86" s="15"/>
    </row>
    <row r="87" spans="1:10" s="46" customFormat="1" ht="22.5" customHeight="1" x14ac:dyDescent="0.35">
      <c r="A87" s="11"/>
      <c r="B87" s="7"/>
      <c r="C87" s="7"/>
      <c r="D87" s="12"/>
      <c r="E87" s="7"/>
      <c r="F87" s="26"/>
      <c r="G87" s="26"/>
      <c r="H87" s="26"/>
      <c r="I87" s="26"/>
    </row>
    <row r="88" spans="1:10" s="39" customFormat="1" ht="20.25" customHeight="1" x14ac:dyDescent="0.35">
      <c r="A88" s="17" t="s">
        <v>53</v>
      </c>
      <c r="B88" s="18" t="s">
        <v>54</v>
      </c>
      <c r="C88" s="18"/>
      <c r="D88" s="19"/>
      <c r="E88" s="18"/>
      <c r="F88" s="26"/>
      <c r="G88" s="26"/>
      <c r="H88" s="26"/>
      <c r="I88" s="26"/>
    </row>
    <row r="89" spans="1:10" s="45" customFormat="1" ht="58" customHeight="1" x14ac:dyDescent="0.35">
      <c r="A89" s="21"/>
      <c r="B89" s="129" t="s">
        <v>55</v>
      </c>
      <c r="C89" s="129"/>
      <c r="D89" s="129"/>
      <c r="E89" s="129"/>
      <c r="F89" s="129"/>
      <c r="H89" s="131" t="s">
        <v>7</v>
      </c>
      <c r="I89" s="131"/>
    </row>
    <row r="90" spans="1:10" s="45" customFormat="1" ht="7.5" customHeight="1" x14ac:dyDescent="0.3">
      <c r="A90" s="21"/>
      <c r="B90" s="22"/>
      <c r="C90" s="22"/>
      <c r="D90" s="22"/>
      <c r="E90" s="24"/>
      <c r="F90" s="13"/>
      <c r="G90" s="13"/>
      <c r="H90" s="7"/>
      <c r="I90" s="57"/>
      <c r="J90" s="23"/>
    </row>
    <row r="91" spans="1:10" s="60" customFormat="1" ht="31.5" customHeight="1" x14ac:dyDescent="0.4">
      <c r="A91" s="59"/>
      <c r="B91" s="128" t="s">
        <v>56</v>
      </c>
      <c r="C91" s="128"/>
      <c r="D91" s="128"/>
      <c r="E91" s="128"/>
      <c r="F91" s="128"/>
      <c r="G91" s="27"/>
      <c r="H91" s="58"/>
      <c r="I91" s="58"/>
    </row>
    <row r="92" spans="1:10" s="45" customFormat="1" ht="7.5" customHeight="1" x14ac:dyDescent="0.3">
      <c r="A92" s="21"/>
      <c r="B92" s="22"/>
      <c r="C92" s="22"/>
      <c r="D92" s="22"/>
      <c r="E92" s="24"/>
      <c r="F92" s="13"/>
      <c r="G92" s="13"/>
      <c r="H92" s="7"/>
      <c r="I92" s="57"/>
    </row>
    <row r="93" spans="1:10" s="32" customFormat="1" ht="59.15" customHeight="1" x14ac:dyDescent="0.3">
      <c r="B93" s="62" t="s">
        <v>13</v>
      </c>
      <c r="C93" s="132"/>
      <c r="D93" s="132"/>
      <c r="E93" s="132"/>
      <c r="F93" s="132"/>
      <c r="G93" s="132"/>
      <c r="H93" s="132"/>
      <c r="I93" s="132"/>
      <c r="J93" s="9"/>
    </row>
    <row r="94" spans="1:10" customFormat="1" ht="17.5" customHeight="1" x14ac:dyDescent="0.35"/>
    <row r="95" spans="1:10" customFormat="1" ht="17.5" customHeight="1" x14ac:dyDescent="0.35">
      <c r="D95" s="130" t="s">
        <v>26</v>
      </c>
      <c r="E95" s="130"/>
      <c r="F95" s="130"/>
      <c r="G95" s="130"/>
      <c r="H95" s="130">
        <f>COUNTIF(H89,$K$10)</f>
        <v>0</v>
      </c>
      <c r="I95" s="130"/>
    </row>
    <row r="96" spans="1:10" customFormat="1" ht="17.5" customHeight="1" x14ac:dyDescent="0.35"/>
    <row r="97" spans="1:12" customFormat="1" ht="17.5" customHeight="1" x14ac:dyDescent="0.35"/>
    <row r="98" spans="1:12" customFormat="1" ht="17.5" customHeight="1" x14ac:dyDescent="0.35">
      <c r="A98" s="14"/>
      <c r="B98" s="14" t="s">
        <v>57</v>
      </c>
      <c r="C98" s="14"/>
      <c r="D98" s="15"/>
      <c r="E98" s="15"/>
      <c r="F98" s="15"/>
      <c r="G98" s="15"/>
      <c r="H98" s="15"/>
      <c r="I98" s="15"/>
    </row>
    <row r="99" spans="1:12" customFormat="1" ht="17.5" customHeight="1" x14ac:dyDescent="0.4">
      <c r="A99" s="63"/>
      <c r="B99" s="63" t="s">
        <v>58</v>
      </c>
      <c r="C99" s="55"/>
      <c r="D99" s="64" t="s">
        <v>26</v>
      </c>
    </row>
    <row r="100" spans="1:12" customFormat="1" ht="17.5" customHeight="1" x14ac:dyDescent="0.4">
      <c r="A100" s="63">
        <v>1</v>
      </c>
      <c r="B100" s="63" t="str">
        <f>+B9</f>
        <v>Développement</v>
      </c>
      <c r="C100" s="55"/>
      <c r="D100" s="64">
        <f>+H39</f>
        <v>0</v>
      </c>
    </row>
    <row r="101" spans="1:12" customFormat="1" ht="17.5" customHeight="1" x14ac:dyDescent="0.4">
      <c r="A101" s="63">
        <v>2</v>
      </c>
      <c r="B101" s="63" t="str">
        <f>+B41</f>
        <v>Construction simple et équipements techniques</v>
      </c>
      <c r="C101" s="55"/>
      <c r="D101" s="64">
        <f>+H64</f>
        <v>0</v>
      </c>
    </row>
    <row r="102" spans="1:12" customFormat="1" ht="17.5" customHeight="1" x14ac:dyDescent="0.4">
      <c r="A102" s="63">
        <v>3</v>
      </c>
      <c r="B102" s="63" t="str">
        <f>+B66</f>
        <v>Poursuite de l’utilisation de bâtiments existants</v>
      </c>
      <c r="C102" s="55"/>
      <c r="D102" s="64">
        <f>+H84</f>
        <v>0</v>
      </c>
    </row>
    <row r="103" spans="1:12" customFormat="1" ht="17.5" customHeight="1" x14ac:dyDescent="0.4">
      <c r="A103" s="63">
        <v>4</v>
      </c>
      <c r="B103" s="63" t="str">
        <f>+B86</f>
        <v>Solutions organisationnelles</v>
      </c>
      <c r="C103" s="55"/>
      <c r="D103" s="64">
        <f>+H95</f>
        <v>0</v>
      </c>
    </row>
    <row r="104" spans="1:12" s="39" customFormat="1" ht="17.5" customHeight="1" x14ac:dyDescent="0.3">
      <c r="B104" s="16" t="s">
        <v>59</v>
      </c>
      <c r="D104" s="64">
        <f>+SUM(D100:D103)</f>
        <v>0</v>
      </c>
      <c r="E104" s="18"/>
      <c r="F104" s="18"/>
      <c r="G104" s="18"/>
      <c r="H104" s="18"/>
      <c r="I104" s="18"/>
      <c r="J104" s="7"/>
    </row>
    <row r="105" spans="1:12" s="39" customFormat="1" ht="14.15" customHeight="1" x14ac:dyDescent="0.35">
      <c r="A105" s="48"/>
      <c r="B105" s="49"/>
      <c r="C105" s="49"/>
      <c r="D105" s="50"/>
      <c r="F105" s="51"/>
      <c r="G105" s="51"/>
      <c r="J105" s="20"/>
      <c r="K105" s="20"/>
      <c r="L105" s="20"/>
    </row>
    <row r="106" spans="1:12" s="32" customFormat="1" ht="14.15" customHeight="1" x14ac:dyDescent="0.35">
      <c r="A106" s="52" t="s">
        <v>60</v>
      </c>
      <c r="B106" s="52"/>
      <c r="C106" s="52"/>
      <c r="D106" s="53"/>
      <c r="E106" s="53"/>
      <c r="F106" s="53"/>
      <c r="G106" s="53"/>
      <c r="H106" s="53"/>
      <c r="I106" s="53" t="str">
        <f>IF(H68=K10,IF(D104&lt;J108,L108,IF(D104&lt;K110,L109,IF(D104&lt;J111,L110,IF(D104&lt;J112,L111,L112)))),IF(H68=K11,IF(D104&lt;K108,L108,IF(D104&lt;J110,L109,IF(D104&lt;K111,L110,IF(D104&lt;K112,L111,L112)))),L108))</f>
        <v>0 point</v>
      </c>
    </row>
    <row r="107" spans="1:12" ht="14.15" customHeight="1" x14ac:dyDescent="0.4">
      <c r="J107" s="10" t="s">
        <v>61</v>
      </c>
      <c r="K107" s="7" t="s">
        <v>102</v>
      </c>
      <c r="L107" s="10" t="s">
        <v>62</v>
      </c>
    </row>
    <row r="108" spans="1:12" s="32" customFormat="1" ht="14" x14ac:dyDescent="0.3">
      <c r="A108" s="28"/>
      <c r="B108" s="29"/>
      <c r="C108" s="29"/>
      <c r="D108" s="30"/>
      <c r="E108" s="31"/>
      <c r="F108" s="29"/>
      <c r="G108" s="29"/>
      <c r="H108" s="29"/>
      <c r="I108" s="29"/>
      <c r="J108" s="7">
        <v>2</v>
      </c>
      <c r="K108" s="32">
        <v>2</v>
      </c>
      <c r="L108" s="7" t="s">
        <v>63</v>
      </c>
    </row>
    <row r="109" spans="1:12" s="32" customFormat="1" ht="32.15" customHeight="1" x14ac:dyDescent="0.35">
      <c r="A109" s="134" t="s">
        <v>64</v>
      </c>
      <c r="B109" s="134"/>
      <c r="C109" s="135"/>
      <c r="D109" s="135"/>
      <c r="E109" s="135"/>
      <c r="F109" s="135"/>
      <c r="G109" s="135"/>
      <c r="H109" s="135"/>
      <c r="I109" s="135"/>
      <c r="J109" s="20">
        <v>2</v>
      </c>
      <c r="K109" s="32">
        <v>2</v>
      </c>
      <c r="L109" s="20" t="s">
        <v>65</v>
      </c>
    </row>
    <row r="110" spans="1:12" s="32" customFormat="1" ht="14" x14ac:dyDescent="0.35">
      <c r="A110" s="33"/>
      <c r="B110" s="33"/>
      <c r="C110" s="33"/>
      <c r="D110" s="23"/>
      <c r="E110" s="34"/>
      <c r="F110" s="20"/>
      <c r="G110" s="20"/>
      <c r="H110" s="20"/>
      <c r="I110" s="20"/>
      <c r="J110" s="20">
        <v>4</v>
      </c>
      <c r="K110" s="32">
        <v>4</v>
      </c>
      <c r="L110" s="20" t="s">
        <v>66</v>
      </c>
    </row>
    <row r="111" spans="1:12" s="32" customFormat="1" ht="16" customHeight="1" thickBot="1" x14ac:dyDescent="0.4">
      <c r="A111" s="18" t="s">
        <v>67</v>
      </c>
      <c r="B111" s="42"/>
      <c r="C111" s="133"/>
      <c r="D111" s="133"/>
      <c r="E111" s="133"/>
      <c r="F111" s="133"/>
      <c r="G111" s="133"/>
      <c r="H111" s="133"/>
      <c r="I111" s="133"/>
      <c r="J111" s="20">
        <v>6</v>
      </c>
      <c r="K111" s="32">
        <v>5</v>
      </c>
      <c r="L111" s="32" t="s">
        <v>68</v>
      </c>
    </row>
    <row r="112" spans="1:12" s="32" customFormat="1" ht="14.15" customHeight="1" thickTop="1" x14ac:dyDescent="0.3">
      <c r="A112" s="35"/>
      <c r="B112" s="1"/>
      <c r="C112" s="1"/>
      <c r="D112" s="2"/>
      <c r="E112" s="36"/>
      <c r="F112" s="1"/>
      <c r="G112" s="1"/>
      <c r="H112" s="1"/>
      <c r="I112" s="1"/>
      <c r="J112" s="7">
        <v>8</v>
      </c>
      <c r="K112" s="32">
        <v>6</v>
      </c>
      <c r="L112" s="32" t="s">
        <v>69</v>
      </c>
    </row>
  </sheetData>
  <sheetProtection algorithmName="SHA-512" hashValue="u+1+gPvpgoLitL/yIv32NV5/Vm1q8tU8xy94IPJprK8Afki6KxzdEmDJgTc0jgi1kpvc0FXkdFCMuk0H6UbbMQ==" saltValue="ebqSJ2aLIkqg5yGpfCHmUQ==" spinCount="100000" sheet="1" selectLockedCells="1"/>
  <mergeCells count="59">
    <mergeCell ref="C2:I2"/>
    <mergeCell ref="C3:I3"/>
    <mergeCell ref="A6:I6"/>
    <mergeCell ref="F10:I10"/>
    <mergeCell ref="H19:I19"/>
    <mergeCell ref="C16:I16"/>
    <mergeCell ref="B7:F7"/>
    <mergeCell ref="C111:I111"/>
    <mergeCell ref="H12:I12"/>
    <mergeCell ref="B12:F12"/>
    <mergeCell ref="B14:F14"/>
    <mergeCell ref="B19:F19"/>
    <mergeCell ref="A109:B109"/>
    <mergeCell ref="C109:I109"/>
    <mergeCell ref="C93:I93"/>
    <mergeCell ref="H89:I89"/>
    <mergeCell ref="H95:I95"/>
    <mergeCell ref="C75:I75"/>
    <mergeCell ref="C55:I55"/>
    <mergeCell ref="D95:G95"/>
    <mergeCell ref="H84:I84"/>
    <mergeCell ref="C62:I62"/>
    <mergeCell ref="B21:F21"/>
    <mergeCell ref="C23:I23"/>
    <mergeCell ref="C30:I30"/>
    <mergeCell ref="H39:I39"/>
    <mergeCell ref="H26:I26"/>
    <mergeCell ref="D39:G39"/>
    <mergeCell ref="B33:F33"/>
    <mergeCell ref="H33:I33"/>
    <mergeCell ref="B35:F35"/>
    <mergeCell ref="C37:I37"/>
    <mergeCell ref="B28:F28"/>
    <mergeCell ref="B26:F26"/>
    <mergeCell ref="H44:I44"/>
    <mergeCell ref="C48:I48"/>
    <mergeCell ref="H64:I64"/>
    <mergeCell ref="C82:I82"/>
    <mergeCell ref="H78:I78"/>
    <mergeCell ref="H71:I71"/>
    <mergeCell ref="H51:I51"/>
    <mergeCell ref="H58:I58"/>
    <mergeCell ref="B44:F44"/>
    <mergeCell ref="H68:I68"/>
    <mergeCell ref="B80:D80"/>
    <mergeCell ref="B46:F46"/>
    <mergeCell ref="B53:F53"/>
    <mergeCell ref="J71:L71"/>
    <mergeCell ref="J78:L78"/>
    <mergeCell ref="B71:E71"/>
    <mergeCell ref="B78:E78"/>
    <mergeCell ref="D64:G64"/>
    <mergeCell ref="B73:D73"/>
    <mergeCell ref="B91:F91"/>
    <mergeCell ref="B89:F89"/>
    <mergeCell ref="B60:F60"/>
    <mergeCell ref="B51:F51"/>
    <mergeCell ref="B58:F58"/>
    <mergeCell ref="D84:G84"/>
  </mergeCells>
  <phoneticPr fontId="14" type="noConversion"/>
  <conditionalFormatting sqref="H71:I71">
    <cfRule type="expression" dxfId="2" priority="4">
      <formula>$H$50=$K$11</formula>
    </cfRule>
  </conditionalFormatting>
  <conditionalFormatting sqref="H78:I78 H71:I71 B73:I75 B80:I84">
    <cfRule type="expression" dxfId="1" priority="3">
      <formula>$H$68=$K$11</formula>
    </cfRule>
  </conditionalFormatting>
  <conditionalFormatting sqref="H78:I78">
    <cfRule type="expression" dxfId="0" priority="2">
      <formula>$H$50=$K$11</formula>
    </cfRule>
  </conditionalFormatting>
  <dataValidations count="3">
    <dataValidation type="list" allowBlank="1" showInputMessage="1" showErrorMessage="1" sqref="H44:I44 H33:I33 H68:I68 H12:I12 H89:I89 H19:I19 H26:I26 H58:I58 H51:I51" xr:uid="{CE1D89CB-D10B-4BD5-BF16-062664E23031}">
      <formula1>$K$9:$K$11</formula1>
    </dataValidation>
    <dataValidation type="date" operator="greaterThan" allowBlank="1" showInputMessage="1" showErrorMessage="1" error="Veuillez saisir la date au format JJ.MM.AAAA." sqref="C111:I111" xr:uid="{5393F296-809F-4809-A84F-14A7E7398400}">
      <formula1>36526</formula1>
    </dataValidation>
    <dataValidation type="list" allowBlank="1" showInputMessage="1" showErrorMessage="1" sqref="H71:I71 H78:I78" xr:uid="{33490922-A1A8-44B3-982D-79FAE3B4B556}">
      <formula1>IF($H$68=$K$11,$K$12,$K$9:$K$11)</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&amp;L&amp;"Arial,Standard"&amp;14&amp;K62C4DDCritère 222
&amp;"Arial,Fett"Caractère abordable des surfaces utilisables
&amp;"Arial,Standard"Outils d’aide - Version 2023.14&amp;R&amp;G</oddHeader>
    <oddFooter>&amp;L&amp;"Arial,Standard"&amp;F&amp;R&amp;"Arial,Standard"Page &amp;P sur &amp;N</oddFooter>
  </headerFooter>
  <rowBreaks count="2" manualBreakCount="2">
    <brk id="40" max="8" man="1"/>
    <brk id="85" max="8" man="1"/>
  </rowBreaks>
  <cellWatches>
    <cellWatch r="I106"/>
  </cellWatche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66056-6547-4A49-B16F-7B2269AE3B79}">
  <sheetPr>
    <pageSetUpPr fitToPage="1"/>
  </sheetPr>
  <dimension ref="A1:P80"/>
  <sheetViews>
    <sheetView showGridLines="0" view="pageLayout" zoomScale="70" zoomScaleNormal="100" zoomScaleSheetLayoutView="100" zoomScalePageLayoutView="70" workbookViewId="0">
      <selection activeCell="B2" sqref="B2:H2"/>
    </sheetView>
  </sheetViews>
  <sheetFormatPr baseColWidth="10" defaultColWidth="10.81640625" defaultRowHeight="14" x14ac:dyDescent="0.3"/>
  <cols>
    <col min="1" max="1" width="33.1796875" style="85" customWidth="1"/>
    <col min="2" max="2" width="30.1796875" style="85" customWidth="1"/>
    <col min="3" max="3" width="13.54296875" style="85" customWidth="1"/>
    <col min="4" max="4" width="18.54296875" style="85" customWidth="1"/>
    <col min="5" max="5" width="8.81640625" style="85" customWidth="1"/>
    <col min="6" max="6" width="27.54296875" style="85" customWidth="1"/>
    <col min="7" max="7" width="9" style="85" customWidth="1"/>
    <col min="8" max="8" width="10" style="85" customWidth="1"/>
    <col min="9" max="11" width="10.81640625" style="85" hidden="1" customWidth="1"/>
    <col min="12" max="16384" width="10.81640625" style="85"/>
  </cols>
  <sheetData>
    <row r="1" spans="1:9" s="69" customFormat="1" ht="10.5" customHeight="1" thickBot="1" x14ac:dyDescent="0.4">
      <c r="A1" s="65"/>
      <c r="B1" s="66"/>
      <c r="C1" s="67"/>
      <c r="D1" s="67"/>
      <c r="E1" s="67"/>
      <c r="F1" s="67"/>
      <c r="G1" s="68"/>
      <c r="H1" s="68"/>
    </row>
    <row r="2" spans="1:9" s="71" customFormat="1" ht="15" customHeight="1" thickTop="1" thickBot="1" x14ac:dyDescent="0.4">
      <c r="A2" s="70" t="s">
        <v>0</v>
      </c>
      <c r="B2" s="140"/>
      <c r="C2" s="140"/>
      <c r="D2" s="140"/>
      <c r="E2" s="140"/>
      <c r="F2" s="140"/>
      <c r="G2" s="140"/>
      <c r="H2" s="140"/>
    </row>
    <row r="3" spans="1:9" s="71" customFormat="1" ht="15" customHeight="1" thickTop="1" thickBot="1" x14ac:dyDescent="0.4">
      <c r="A3" s="70" t="s">
        <v>1</v>
      </c>
      <c r="B3" s="140"/>
      <c r="C3" s="140"/>
      <c r="D3" s="140"/>
      <c r="E3" s="140"/>
      <c r="F3" s="140"/>
      <c r="G3" s="140"/>
      <c r="H3" s="140"/>
    </row>
    <row r="4" spans="1:9" s="69" customFormat="1" ht="10.5" customHeight="1" thickTop="1" x14ac:dyDescent="0.35">
      <c r="A4" s="72"/>
      <c r="B4" s="72"/>
      <c r="C4" s="73"/>
      <c r="D4" s="73"/>
      <c r="E4" s="73"/>
      <c r="F4" s="74"/>
      <c r="G4" s="75"/>
      <c r="H4" s="73"/>
    </row>
    <row r="5" spans="1:9" s="69" customFormat="1" ht="10.5" customHeight="1" x14ac:dyDescent="0.35">
      <c r="A5" s="76"/>
      <c r="B5" s="77"/>
      <c r="C5" s="78"/>
      <c r="D5" s="78"/>
      <c r="E5" s="78"/>
      <c r="F5" s="78"/>
      <c r="G5" s="79"/>
    </row>
    <row r="6" spans="1:9" s="69" customFormat="1" x14ac:dyDescent="0.35"/>
    <row r="7" spans="1:9" s="80" customFormat="1" ht="15.5" x14ac:dyDescent="0.35">
      <c r="A7" s="141" t="s">
        <v>70</v>
      </c>
      <c r="B7" s="142"/>
      <c r="C7" s="142"/>
      <c r="D7" s="142"/>
      <c r="E7" s="142"/>
      <c r="F7" s="142"/>
      <c r="G7" s="142"/>
      <c r="H7" s="142"/>
    </row>
    <row r="8" spans="1:9" s="69" customFormat="1" x14ac:dyDescent="0.35">
      <c r="A8" s="81"/>
      <c r="B8" s="81"/>
      <c r="C8" s="81"/>
      <c r="D8" s="81"/>
      <c r="E8" s="81"/>
      <c r="F8" s="81"/>
      <c r="G8" s="81"/>
      <c r="H8" s="81"/>
    </row>
    <row r="9" spans="1:9" s="69" customFormat="1" x14ac:dyDescent="0.3">
      <c r="A9" s="82"/>
      <c r="B9" s="83"/>
      <c r="C9" s="84"/>
      <c r="D9" s="84"/>
      <c r="E9" s="84"/>
      <c r="F9" s="84"/>
      <c r="G9" s="85"/>
      <c r="H9" s="85"/>
    </row>
    <row r="10" spans="1:9" s="69" customFormat="1" x14ac:dyDescent="0.35">
      <c r="A10" s="143" t="s">
        <v>71</v>
      </c>
      <c r="B10" s="143"/>
      <c r="C10" s="143"/>
      <c r="D10" s="143"/>
      <c r="E10" s="77"/>
      <c r="F10" s="143" t="s">
        <v>72</v>
      </c>
      <c r="G10" s="143"/>
      <c r="H10" s="143"/>
    </row>
    <row r="11" spans="1:9" s="69" customFormat="1" ht="32.5" customHeight="1" thickBot="1" x14ac:dyDescent="0.4">
      <c r="A11" s="86" t="s">
        <v>73</v>
      </c>
      <c r="B11" s="86" t="s">
        <v>74</v>
      </c>
      <c r="C11" s="87" t="s">
        <v>75</v>
      </c>
      <c r="D11" s="87" t="s">
        <v>76</v>
      </c>
      <c r="F11" s="139" t="s">
        <v>77</v>
      </c>
      <c r="G11" s="139"/>
      <c r="H11" s="88" t="s">
        <v>78</v>
      </c>
    </row>
    <row r="12" spans="1:9" s="69" customFormat="1" ht="23.5" customHeight="1" thickTop="1" thickBot="1" x14ac:dyDescent="0.4">
      <c r="A12" s="89">
        <v>1</v>
      </c>
      <c r="B12" s="89">
        <v>1.2</v>
      </c>
      <c r="C12" s="90"/>
      <c r="D12" s="91">
        <f>C12*B12</f>
        <v>0</v>
      </c>
      <c r="E12" s="77"/>
      <c r="F12" s="92" t="s">
        <v>79</v>
      </c>
      <c r="G12" s="93" t="s">
        <v>80</v>
      </c>
      <c r="H12" s="94">
        <v>4</v>
      </c>
      <c r="I12" s="95" t="s">
        <v>7</v>
      </c>
    </row>
    <row r="13" spans="1:9" s="69" customFormat="1" ht="23.5" customHeight="1" thickTop="1" thickBot="1" x14ac:dyDescent="0.4">
      <c r="A13" s="89">
        <v>2</v>
      </c>
      <c r="B13" s="89">
        <v>1.4</v>
      </c>
      <c r="C13" s="90"/>
      <c r="D13" s="91">
        <f t="shared" ref="D13" si="0">C13*B13</f>
        <v>0</v>
      </c>
      <c r="E13" s="77"/>
      <c r="F13" s="92" t="s">
        <v>81</v>
      </c>
      <c r="G13" s="93" t="s">
        <v>80</v>
      </c>
      <c r="H13" s="94">
        <v>3</v>
      </c>
      <c r="I13" s="95" t="s">
        <v>8</v>
      </c>
    </row>
    <row r="14" spans="1:9" s="69" customFormat="1" ht="23.5" customHeight="1" thickTop="1" thickBot="1" x14ac:dyDescent="0.4">
      <c r="A14" s="89">
        <v>3</v>
      </c>
      <c r="B14" s="89">
        <v>1.9</v>
      </c>
      <c r="C14" s="90"/>
      <c r="D14" s="91">
        <f>C14*B14</f>
        <v>0</v>
      </c>
      <c r="E14" s="77"/>
      <c r="F14" s="92" t="s">
        <v>82</v>
      </c>
      <c r="G14" s="93" t="s">
        <v>80</v>
      </c>
      <c r="H14" s="94">
        <v>2</v>
      </c>
      <c r="I14" s="95" t="s">
        <v>11</v>
      </c>
    </row>
    <row r="15" spans="1:9" s="69" customFormat="1" ht="23.5" customHeight="1" thickTop="1" thickBot="1" x14ac:dyDescent="0.4">
      <c r="A15" s="89">
        <v>4</v>
      </c>
      <c r="B15" s="89">
        <v>2.5</v>
      </c>
      <c r="C15" s="90"/>
      <c r="D15" s="91">
        <f>C15*B15</f>
        <v>0</v>
      </c>
      <c r="E15" s="77"/>
      <c r="F15" s="92" t="s">
        <v>83</v>
      </c>
      <c r="G15" s="93" t="s">
        <v>80</v>
      </c>
      <c r="H15" s="94">
        <v>1</v>
      </c>
      <c r="I15" s="95"/>
    </row>
    <row r="16" spans="1:9" s="69" customFormat="1" ht="23.5" customHeight="1" thickTop="1" thickBot="1" x14ac:dyDescent="0.4">
      <c r="A16" s="89">
        <v>5</v>
      </c>
      <c r="B16" s="89">
        <v>2.8</v>
      </c>
      <c r="C16" s="90"/>
      <c r="D16" s="91">
        <f>C16*B16</f>
        <v>0</v>
      </c>
      <c r="E16" s="77"/>
      <c r="F16" s="92"/>
      <c r="G16" s="93"/>
      <c r="H16" s="94"/>
    </row>
    <row r="17" spans="1:10" s="69" customFormat="1" ht="23.5" customHeight="1" thickTop="1" thickBot="1" x14ac:dyDescent="0.4">
      <c r="A17" s="89">
        <v>6</v>
      </c>
      <c r="B17" s="89">
        <v>2.9</v>
      </c>
      <c r="C17" s="90"/>
      <c r="D17" s="91">
        <f>C17*B17</f>
        <v>0</v>
      </c>
      <c r="E17" s="77"/>
      <c r="F17" s="92"/>
      <c r="G17" s="93"/>
      <c r="H17" s="94"/>
    </row>
    <row r="18" spans="1:10" s="69" customFormat="1" ht="23.5" customHeight="1" thickTop="1" thickBot="1" x14ac:dyDescent="0.4">
      <c r="A18" s="89" t="s">
        <v>84</v>
      </c>
      <c r="B18" s="89">
        <v>2.9</v>
      </c>
      <c r="C18" s="90"/>
      <c r="D18" s="91">
        <f>C18*B18</f>
        <v>0</v>
      </c>
      <c r="E18" s="77"/>
      <c r="F18" s="92"/>
      <c r="G18" s="93"/>
      <c r="H18" s="94"/>
    </row>
    <row r="19" spans="1:10" s="69" customFormat="1" ht="23.5" customHeight="1" thickTop="1" x14ac:dyDescent="0.35">
      <c r="A19" s="89" t="s">
        <v>85</v>
      </c>
      <c r="B19" s="89"/>
      <c r="C19" s="94">
        <f>SUM(C12:C18)</f>
        <v>0</v>
      </c>
      <c r="D19" s="96">
        <f>SUM(D12:D18)</f>
        <v>0</v>
      </c>
      <c r="E19" s="77"/>
      <c r="F19" s="92"/>
      <c r="G19" s="93"/>
      <c r="H19" s="94"/>
      <c r="I19" s="69" t="s">
        <v>91</v>
      </c>
      <c r="J19" s="69" t="s">
        <v>98</v>
      </c>
    </row>
    <row r="20" spans="1:10" s="69" customFormat="1" x14ac:dyDescent="0.35">
      <c r="A20" s="97"/>
      <c r="B20" s="97"/>
      <c r="C20" s="98"/>
      <c r="D20" s="99"/>
      <c r="I20" s="95">
        <v>48</v>
      </c>
      <c r="J20" s="69">
        <v>4</v>
      </c>
    </row>
    <row r="21" spans="1:10" s="69" customFormat="1" x14ac:dyDescent="0.35">
      <c r="A21" s="143" t="s">
        <v>86</v>
      </c>
      <c r="B21" s="143"/>
      <c r="C21" s="143"/>
      <c r="D21" s="143"/>
      <c r="I21" s="95">
        <v>60</v>
      </c>
      <c r="J21" s="69">
        <v>3</v>
      </c>
    </row>
    <row r="22" spans="1:10" s="69" customFormat="1" x14ac:dyDescent="0.35">
      <c r="I22" s="95">
        <v>72</v>
      </c>
      <c r="J22" s="69">
        <v>2</v>
      </c>
    </row>
    <row r="23" spans="1:10" s="69" customFormat="1" ht="16.5" customHeight="1" x14ac:dyDescent="0.35">
      <c r="A23" s="89" t="s">
        <v>87</v>
      </c>
      <c r="C23" s="100"/>
      <c r="D23" s="89"/>
      <c r="E23" s="101"/>
      <c r="I23" s="95">
        <v>72</v>
      </c>
      <c r="J23" s="69">
        <v>1</v>
      </c>
    </row>
    <row r="24" spans="1:10" s="69" customFormat="1" x14ac:dyDescent="0.35">
      <c r="A24" s="97"/>
      <c r="B24" s="97"/>
      <c r="C24" s="98"/>
      <c r="D24" s="99"/>
      <c r="E24" s="101"/>
      <c r="I24" s="95"/>
      <c r="J24" s="69">
        <v>0</v>
      </c>
    </row>
    <row r="25" spans="1:10" s="69" customFormat="1" ht="16.5" x14ac:dyDescent="0.35">
      <c r="A25" s="89" t="s">
        <v>88</v>
      </c>
      <c r="C25" s="100"/>
      <c r="D25" s="89" t="s">
        <v>89</v>
      </c>
      <c r="E25" s="101"/>
      <c r="I25" s="95"/>
    </row>
    <row r="26" spans="1:10" s="69" customFormat="1" x14ac:dyDescent="0.35">
      <c r="D26" s="89"/>
      <c r="E26" s="101"/>
      <c r="I26" s="95"/>
    </row>
    <row r="27" spans="1:10" s="69" customFormat="1" ht="16.5" customHeight="1" x14ac:dyDescent="0.35">
      <c r="A27" s="89" t="s">
        <v>90</v>
      </c>
      <c r="C27" s="102">
        <f>D19+C23</f>
        <v>0</v>
      </c>
      <c r="D27" s="89"/>
      <c r="E27" s="101"/>
      <c r="I27" s="95"/>
    </row>
    <row r="28" spans="1:10" s="69" customFormat="1" ht="16" x14ac:dyDescent="0.35">
      <c r="E28" s="101"/>
      <c r="F28" s="123" t="s">
        <v>91</v>
      </c>
      <c r="G28" s="124" t="str">
        <f>IFERROR(C25/C27,"")</f>
        <v/>
      </c>
      <c r="H28" s="125" t="s">
        <v>92</v>
      </c>
      <c r="J28" s="94"/>
    </row>
    <row r="29" spans="1:10" s="69" customFormat="1" ht="14.15" customHeight="1" x14ac:dyDescent="0.35">
      <c r="A29" s="144" t="s">
        <v>96</v>
      </c>
      <c r="B29" s="144"/>
      <c r="C29" s="121" cm="1">
        <f t="array" ref="C29">SUM(C12:C17*ROUNDDOWN(A12:A17,0))+C18*6</f>
        <v>0</v>
      </c>
      <c r="D29" s="32"/>
      <c r="E29" s="114"/>
      <c r="F29" s="115"/>
      <c r="G29" s="115"/>
      <c r="H29" s="115"/>
      <c r="J29" s="94"/>
    </row>
    <row r="30" spans="1:10" s="69" customFormat="1" x14ac:dyDescent="0.35">
      <c r="A30" s="144"/>
      <c r="B30" s="144"/>
      <c r="C30" s="122"/>
      <c r="D30" s="32"/>
      <c r="E30" s="32"/>
      <c r="F30" s="115"/>
      <c r="G30" s="32"/>
      <c r="H30" s="148" t="str">
        <f>I30&amp;" "&amp;IF(OR(I30=$J$23,I30=J24),$J$37,$K$37)</f>
        <v>0 point</v>
      </c>
      <c r="I30" s="69" cm="1">
        <f t="array" ref="I30">_xlfn.IFS(OR(G28&lt;=0,G28=""),0,AND(G28&gt;0,G28&lt;I20),J20,AND(G28&gt;=I20,G28&lt;I21),J21,AND(G28&gt;=I21,G28&lt;I22),J22,G28&gt;=I23,J23)</f>
        <v>0</v>
      </c>
      <c r="J30" s="94"/>
    </row>
    <row r="31" spans="1:10" s="69" customFormat="1" x14ac:dyDescent="0.35">
      <c r="A31" s="32"/>
      <c r="B31" s="32"/>
      <c r="C31" s="32"/>
      <c r="D31" s="116"/>
      <c r="E31" s="114"/>
      <c r="F31" s="32"/>
      <c r="G31" s="32"/>
      <c r="H31" s="117"/>
    </row>
    <row r="32" spans="1:10" s="69" customFormat="1" ht="14.5" x14ac:dyDescent="0.35">
      <c r="A32" s="118" t="s">
        <v>93</v>
      </c>
      <c r="B32" s="118"/>
      <c r="C32" s="118"/>
      <c r="D32" s="118"/>
      <c r="E32" s="118"/>
      <c r="F32" s="118"/>
      <c r="G32" s="118"/>
      <c r="H32" s="119"/>
    </row>
    <row r="33" spans="1:16" s="69" customFormat="1" x14ac:dyDescent="0.35">
      <c r="A33" s="32"/>
      <c r="B33" s="32"/>
      <c r="C33" s="32"/>
      <c r="D33" s="32"/>
      <c r="E33" s="32"/>
      <c r="F33" s="32"/>
      <c r="G33" s="32"/>
      <c r="H33" s="117"/>
    </row>
    <row r="34" spans="1:16" s="69" customFormat="1" ht="14.5" customHeight="1" x14ac:dyDescent="0.35">
      <c r="A34" s="147" t="s">
        <v>94</v>
      </c>
      <c r="B34" s="147"/>
      <c r="C34" s="116"/>
      <c r="D34" s="127" t="s">
        <v>7</v>
      </c>
      <c r="E34" s="114"/>
      <c r="F34" s="32"/>
      <c r="H34" s="148" t="str">
        <f>I34&amp;" "&amp;IF(OR(I34=$J$23,I34=J24),$J$37,$K$37)</f>
        <v>0 point</v>
      </c>
      <c r="I34" s="69" cm="1">
        <f t="array" ref="I34">_xlfn.IFS(OR($D$34=$I$12,$D$34="",$D$34=$I$14),0,$D$34=$I$13,1)</f>
        <v>0</v>
      </c>
    </row>
    <row r="35" spans="1:16" s="69" customFormat="1" ht="14.5" customHeight="1" x14ac:dyDescent="0.35">
      <c r="A35" s="147"/>
      <c r="B35" s="147"/>
      <c r="C35" s="116"/>
      <c r="D35" s="114"/>
      <c r="E35" s="114"/>
      <c r="F35" s="32"/>
      <c r="G35" s="32"/>
      <c r="H35" s="32"/>
    </row>
    <row r="36" spans="1:16" s="69" customFormat="1" x14ac:dyDescent="0.35">
      <c r="A36" s="120"/>
      <c r="B36" s="41"/>
      <c r="C36" s="114"/>
      <c r="D36" s="116"/>
      <c r="E36" s="32"/>
      <c r="F36" s="32"/>
      <c r="G36" s="32"/>
      <c r="H36" s="32"/>
    </row>
    <row r="37" spans="1:16" s="69" customFormat="1" x14ac:dyDescent="0.3">
      <c r="A37" s="52" t="s">
        <v>60</v>
      </c>
      <c r="B37" s="52"/>
      <c r="C37" s="52"/>
      <c r="D37" s="53"/>
      <c r="E37" s="53"/>
      <c r="F37" s="53"/>
      <c r="G37" s="126"/>
      <c r="H37" s="53" t="str">
        <f>$I$37&amp;" "&amp;IF(OR($I$37=1,$I$37=0),$J$37,$K$37)</f>
        <v>0 point</v>
      </c>
      <c r="I37" s="69">
        <f>IF(I30=J20,J20,I34+I30)</f>
        <v>0</v>
      </c>
      <c r="J37" s="69" t="s">
        <v>97</v>
      </c>
      <c r="K37" s="103" t="s">
        <v>98</v>
      </c>
      <c r="P37" s="101"/>
    </row>
    <row r="38" spans="1:16" s="69" customFormat="1" x14ac:dyDescent="0.35">
      <c r="A38" s="76"/>
      <c r="B38" s="77"/>
      <c r="C38" s="104"/>
      <c r="D38" s="104"/>
      <c r="E38" s="104"/>
      <c r="F38" s="78"/>
      <c r="G38" s="79"/>
      <c r="H38" s="77"/>
      <c r="P38" s="139"/>
    </row>
    <row r="39" spans="1:16" s="69" customFormat="1" x14ac:dyDescent="0.35">
      <c r="A39" s="65"/>
      <c r="B39" s="105"/>
      <c r="C39" s="67"/>
      <c r="D39" s="67"/>
      <c r="E39" s="67"/>
      <c r="F39" s="106"/>
      <c r="G39" s="66"/>
      <c r="H39" s="106"/>
      <c r="P39" s="139"/>
    </row>
    <row r="40" spans="1:16" s="69" customFormat="1" ht="28" x14ac:dyDescent="0.35">
      <c r="A40" s="107" t="s">
        <v>64</v>
      </c>
      <c r="B40" s="145"/>
      <c r="C40" s="145"/>
      <c r="D40" s="145"/>
      <c r="E40" s="145"/>
      <c r="F40" s="145"/>
      <c r="G40" s="145"/>
      <c r="H40" s="145"/>
      <c r="P40" s="96"/>
    </row>
    <row r="41" spans="1:16" s="69" customFormat="1" x14ac:dyDescent="0.35">
      <c r="A41" s="108"/>
      <c r="B41" s="109"/>
      <c r="C41" s="109"/>
      <c r="D41" s="109"/>
      <c r="E41" s="109"/>
      <c r="F41" s="110"/>
      <c r="G41" s="77"/>
      <c r="P41" s="96"/>
    </row>
    <row r="42" spans="1:16" s="69" customFormat="1" x14ac:dyDescent="0.35">
      <c r="A42" s="76" t="s">
        <v>67</v>
      </c>
      <c r="B42" s="146"/>
      <c r="C42" s="146"/>
      <c r="D42" s="146"/>
      <c r="E42" s="146"/>
      <c r="F42" s="146"/>
      <c r="G42" s="146"/>
      <c r="H42" s="146"/>
      <c r="P42" s="96"/>
    </row>
    <row r="43" spans="1:16" s="69" customFormat="1" x14ac:dyDescent="0.35">
      <c r="A43" s="111"/>
      <c r="B43" s="73"/>
      <c r="C43" s="74"/>
      <c r="D43" s="74"/>
      <c r="E43" s="74"/>
      <c r="F43" s="112"/>
      <c r="G43" s="72"/>
      <c r="H43" s="112"/>
      <c r="P43" s="96"/>
    </row>
    <row r="44" spans="1:16" s="69" customFormat="1" x14ac:dyDescent="0.3">
      <c r="A44" s="83"/>
      <c r="B44" s="83"/>
      <c r="C44" s="83"/>
      <c r="D44" s="83"/>
      <c r="E44" s="83"/>
      <c r="F44" s="83"/>
      <c r="G44" s="113"/>
      <c r="H44" s="83"/>
      <c r="P44" s="96"/>
    </row>
    <row r="45" spans="1:16" s="69" customFormat="1" x14ac:dyDescent="0.3">
      <c r="A45" s="85"/>
      <c r="B45" s="85"/>
      <c r="C45" s="85"/>
      <c r="D45" s="85"/>
      <c r="E45" s="85"/>
      <c r="F45" s="85"/>
      <c r="G45" s="85"/>
      <c r="H45" s="85"/>
      <c r="P45" s="96"/>
    </row>
    <row r="46" spans="1:16" s="69" customFormat="1" x14ac:dyDescent="0.3">
      <c r="A46" s="85"/>
      <c r="B46" s="85"/>
      <c r="C46" s="85"/>
      <c r="D46" s="85"/>
      <c r="E46" s="85"/>
      <c r="F46" s="85"/>
      <c r="G46" s="85"/>
      <c r="H46" s="85"/>
      <c r="P46" s="96"/>
    </row>
    <row r="47" spans="1:16" s="69" customFormat="1" x14ac:dyDescent="0.3">
      <c r="A47" s="85"/>
      <c r="B47" s="85"/>
      <c r="C47" s="85"/>
      <c r="D47" s="85"/>
      <c r="E47" s="85"/>
      <c r="F47" s="85"/>
      <c r="G47" s="85"/>
      <c r="H47" s="85"/>
      <c r="P47" s="96"/>
    </row>
    <row r="48" spans="1:16" s="69" customFormat="1" x14ac:dyDescent="0.3">
      <c r="A48" s="85"/>
      <c r="B48" s="85"/>
      <c r="C48" s="85"/>
      <c r="D48" s="85"/>
      <c r="P48" s="96"/>
    </row>
    <row r="49" spans="1:16" s="69" customFormat="1" x14ac:dyDescent="0.3">
      <c r="A49" s="85"/>
      <c r="B49" s="85"/>
      <c r="C49" s="85"/>
      <c r="D49" s="85"/>
      <c r="P49" s="96"/>
    </row>
    <row r="50" spans="1:16" s="69" customFormat="1" x14ac:dyDescent="0.3">
      <c r="A50" s="85"/>
      <c r="B50" s="85"/>
      <c r="C50" s="85"/>
      <c r="D50" s="85"/>
      <c r="P50" s="96"/>
    </row>
    <row r="51" spans="1:16" s="69" customFormat="1" x14ac:dyDescent="0.3">
      <c r="A51" s="85"/>
      <c r="B51" s="85"/>
      <c r="C51" s="85"/>
      <c r="D51" s="85"/>
      <c r="P51" s="77"/>
    </row>
    <row r="52" spans="1:16" s="69" customFormat="1" x14ac:dyDescent="0.3">
      <c r="A52" s="85"/>
      <c r="B52" s="85"/>
      <c r="C52" s="85"/>
      <c r="D52" s="85"/>
    </row>
    <row r="53" spans="1:16" s="69" customFormat="1" x14ac:dyDescent="0.3">
      <c r="A53" s="85"/>
      <c r="B53" s="85"/>
      <c r="C53" s="85"/>
      <c r="D53" s="85"/>
    </row>
    <row r="54" spans="1:16" s="69" customFormat="1" x14ac:dyDescent="0.3">
      <c r="A54" s="85"/>
      <c r="B54" s="85"/>
      <c r="C54" s="85"/>
      <c r="D54" s="85"/>
    </row>
    <row r="55" spans="1:16" s="69" customFormat="1" x14ac:dyDescent="0.3">
      <c r="A55" s="85"/>
      <c r="B55" s="85"/>
      <c r="C55" s="85"/>
      <c r="D55" s="85"/>
    </row>
    <row r="56" spans="1:16" s="69" customFormat="1" x14ac:dyDescent="0.3">
      <c r="A56" s="85"/>
      <c r="B56" s="85"/>
      <c r="C56" s="85"/>
      <c r="D56" s="85"/>
    </row>
    <row r="57" spans="1:16" s="69" customFormat="1" x14ac:dyDescent="0.3">
      <c r="A57" s="85"/>
      <c r="B57" s="85"/>
      <c r="C57" s="85"/>
      <c r="D57" s="85"/>
    </row>
    <row r="58" spans="1:16" s="69" customFormat="1" x14ac:dyDescent="0.3">
      <c r="A58" s="85"/>
      <c r="B58" s="85"/>
      <c r="C58" s="85"/>
      <c r="D58" s="85"/>
    </row>
    <row r="59" spans="1:16" s="69" customFormat="1" x14ac:dyDescent="0.3">
      <c r="A59" s="85"/>
      <c r="B59" s="85"/>
      <c r="C59" s="85"/>
      <c r="D59" s="85"/>
    </row>
    <row r="60" spans="1:16" s="69" customFormat="1" x14ac:dyDescent="0.3">
      <c r="A60" s="85"/>
      <c r="B60" s="85"/>
      <c r="C60" s="85"/>
      <c r="D60" s="85"/>
    </row>
    <row r="61" spans="1:16" s="69" customFormat="1" x14ac:dyDescent="0.3">
      <c r="A61" s="85"/>
      <c r="B61" s="85"/>
      <c r="C61" s="85"/>
      <c r="D61" s="85"/>
    </row>
    <row r="62" spans="1:16" s="69" customFormat="1" x14ac:dyDescent="0.3">
      <c r="A62" s="85"/>
      <c r="B62" s="85"/>
      <c r="C62" s="85"/>
      <c r="D62" s="85"/>
    </row>
    <row r="63" spans="1:16" s="69" customFormat="1" x14ac:dyDescent="0.3">
      <c r="A63" s="85"/>
      <c r="B63" s="85"/>
      <c r="C63" s="85"/>
      <c r="D63" s="85"/>
    </row>
    <row r="64" spans="1:16" s="69" customFormat="1" x14ac:dyDescent="0.3">
      <c r="A64" s="85"/>
      <c r="B64" s="85"/>
      <c r="C64" s="85"/>
      <c r="D64" s="85"/>
    </row>
    <row r="65" spans="1:9" s="69" customFormat="1" x14ac:dyDescent="0.3">
      <c r="A65" s="85"/>
      <c r="B65" s="85"/>
      <c r="C65" s="85"/>
      <c r="D65" s="85"/>
    </row>
    <row r="66" spans="1:9" s="69" customFormat="1" x14ac:dyDescent="0.3">
      <c r="A66" s="85"/>
      <c r="B66" s="85"/>
      <c r="C66" s="85"/>
      <c r="D66" s="85"/>
    </row>
    <row r="67" spans="1:9" s="69" customFormat="1" x14ac:dyDescent="0.3">
      <c r="A67" s="85"/>
      <c r="B67" s="85"/>
      <c r="C67" s="85"/>
      <c r="D67" s="85"/>
    </row>
    <row r="68" spans="1:9" s="69" customFormat="1" x14ac:dyDescent="0.3">
      <c r="A68" s="85"/>
      <c r="B68" s="85"/>
      <c r="C68" s="85"/>
      <c r="D68" s="85"/>
    </row>
    <row r="69" spans="1:9" s="69" customFormat="1" x14ac:dyDescent="0.3">
      <c r="A69" s="85"/>
      <c r="B69" s="85"/>
      <c r="C69" s="85"/>
      <c r="D69" s="85"/>
      <c r="E69" s="85"/>
      <c r="F69" s="85"/>
      <c r="G69" s="85"/>
      <c r="H69" s="85"/>
    </row>
    <row r="70" spans="1:9" s="69" customFormat="1" x14ac:dyDescent="0.3">
      <c r="A70" s="85"/>
      <c r="B70" s="85"/>
      <c r="C70" s="85"/>
      <c r="D70" s="85"/>
      <c r="E70" s="85"/>
      <c r="F70" s="85"/>
      <c r="G70" s="85"/>
      <c r="H70" s="85"/>
    </row>
    <row r="71" spans="1:9" s="69" customFormat="1" x14ac:dyDescent="0.3">
      <c r="A71" s="85"/>
      <c r="B71" s="85"/>
      <c r="C71" s="85"/>
      <c r="D71" s="85"/>
      <c r="E71" s="85"/>
      <c r="F71" s="85"/>
      <c r="G71" s="85"/>
      <c r="H71" s="85"/>
    </row>
    <row r="72" spans="1:9" s="69" customFormat="1" x14ac:dyDescent="0.3">
      <c r="A72" s="85"/>
      <c r="B72" s="85"/>
      <c r="C72" s="85"/>
      <c r="D72" s="85"/>
      <c r="E72" s="85"/>
      <c r="F72" s="85"/>
      <c r="G72" s="85"/>
      <c r="H72" s="85"/>
    </row>
    <row r="73" spans="1:9" s="69" customFormat="1" x14ac:dyDescent="0.3">
      <c r="A73" s="85"/>
      <c r="B73" s="85"/>
      <c r="C73" s="85"/>
      <c r="D73" s="85"/>
      <c r="E73" s="85"/>
      <c r="F73" s="85"/>
      <c r="G73" s="85"/>
      <c r="H73" s="85"/>
    </row>
    <row r="74" spans="1:9" s="69" customFormat="1" x14ac:dyDescent="0.3">
      <c r="A74" s="85"/>
      <c r="B74" s="85"/>
      <c r="C74" s="85"/>
      <c r="D74" s="85"/>
      <c r="E74" s="85"/>
      <c r="F74" s="85"/>
      <c r="G74" s="85"/>
      <c r="H74" s="85"/>
    </row>
    <row r="75" spans="1:9" s="69" customFormat="1" x14ac:dyDescent="0.3">
      <c r="A75" s="85"/>
      <c r="B75" s="85"/>
      <c r="C75" s="85"/>
      <c r="D75" s="85"/>
      <c r="E75" s="85"/>
      <c r="F75" s="85"/>
      <c r="G75" s="85"/>
      <c r="H75" s="85"/>
    </row>
    <row r="76" spans="1:9" s="69" customFormat="1" ht="32.15" customHeight="1" x14ac:dyDescent="0.3">
      <c r="A76" s="85"/>
      <c r="B76" s="85"/>
      <c r="C76" s="85"/>
      <c r="D76" s="85"/>
      <c r="E76" s="85"/>
      <c r="F76" s="85"/>
      <c r="G76" s="85"/>
      <c r="H76" s="85"/>
    </row>
    <row r="77" spans="1:9" s="69" customFormat="1" x14ac:dyDescent="0.3">
      <c r="A77" s="85"/>
      <c r="B77" s="85"/>
      <c r="C77" s="85"/>
      <c r="D77" s="85"/>
      <c r="E77" s="85"/>
      <c r="F77" s="85"/>
      <c r="G77" s="85"/>
      <c r="H77" s="85"/>
    </row>
    <row r="78" spans="1:9" s="69" customFormat="1" ht="16" customHeight="1" x14ac:dyDescent="0.3">
      <c r="A78" s="85"/>
      <c r="B78" s="85"/>
      <c r="C78" s="85"/>
      <c r="D78" s="85"/>
      <c r="E78" s="85"/>
      <c r="F78" s="85"/>
      <c r="G78" s="85"/>
      <c r="H78" s="85"/>
    </row>
    <row r="79" spans="1:9" s="69" customFormat="1" ht="14.15" customHeight="1" x14ac:dyDescent="0.3">
      <c r="A79" s="85"/>
      <c r="B79" s="85"/>
      <c r="C79" s="85"/>
      <c r="D79" s="85"/>
      <c r="E79" s="85"/>
      <c r="F79" s="85"/>
      <c r="G79" s="85"/>
      <c r="H79" s="85"/>
    </row>
    <row r="80" spans="1:9" x14ac:dyDescent="0.3">
      <c r="I80" s="69"/>
    </row>
  </sheetData>
  <sheetProtection algorithmName="SHA-512" hashValue="7/DbPmSIDRV6UUxyhDcPP9bIuKByg7Ybc3+5usQtKK4ehpwzzlwcfr++VDfxiNYhGzyaf+WV5NJCM1ERM8tJbg==" saltValue="RMOIHcFIUZaUr9XZaUNsyw==" spinCount="100000" sheet="1" selectLockedCells="1"/>
  <mergeCells count="12">
    <mergeCell ref="A21:D21"/>
    <mergeCell ref="A29:B30"/>
    <mergeCell ref="P38:P39"/>
    <mergeCell ref="B40:H40"/>
    <mergeCell ref="B42:H42"/>
    <mergeCell ref="A34:B35"/>
    <mergeCell ref="F11:G11"/>
    <mergeCell ref="B2:H2"/>
    <mergeCell ref="B3:H3"/>
    <mergeCell ref="A7:H7"/>
    <mergeCell ref="A10:D10"/>
    <mergeCell ref="F10:H10"/>
  </mergeCells>
  <dataValidations count="4">
    <dataValidation type="whole" operator="greaterThanOrEqual" allowBlank="1" showInputMessage="1" showErrorMessage="1" error="Veuillez saisir un chiffre rond." sqref="C23" xr:uid="{13B52462-CB72-4978-80F3-C36DD9F64F3C}">
      <formula1>0</formula1>
    </dataValidation>
    <dataValidation type="decimal" operator="greaterThanOrEqual" allowBlank="1" showInputMessage="1" showErrorMessage="1" error="Veuillez saisir un chiffre." sqref="C25 C12:C18" xr:uid="{1288C899-4D1C-4D93-B100-ED5969719A0B}">
      <formula1>0</formula1>
    </dataValidation>
    <dataValidation type="list" allowBlank="1" showInputMessage="1" showErrorMessage="1" error="Veuillez sélectionner une réponse dans la liste proposée." sqref="D34" xr:uid="{9BAF5EC1-4DF0-4B6A-A652-8EF23988EB57}">
      <formula1>$I$12:$I$14</formula1>
    </dataValidation>
    <dataValidation type="date" operator="greaterThanOrEqual" allowBlank="1" showInputMessage="1" showErrorMessage="1" error="Veuillez saisir la date au format JJ.MM.AAAA." sqref="B42:H42" xr:uid="{668ADDD7-CE28-413B-856E-FEACC21051A7}">
      <formula1>36526</formula1>
    </dataValidation>
  </dataValidations>
  <pageMargins left="0.7" right="0.7" top="0.84722222222222221" bottom="0.75" header="0.3" footer="0.3"/>
  <pageSetup paperSize="9" scale="58" fitToHeight="0" orientation="portrait" verticalDpi="1200" r:id="rId1"/>
  <headerFooter>
    <oddHeader>&amp;L&amp;"Arial,Standard"&amp;14&amp;K62C4DDCritère 222
&amp;"Arial,Fett"Caractère abordable des surfaces utilisables
&amp;"Arial,Standard"Outils d’aide - Version 2023.14&amp;C&amp;"Arial,Standard"&amp;14
&amp;R&amp;G</oddHeader>
    <oddFooter>&amp;L&amp;"Arial,Standard"&amp;F&amp;R&amp;"Arial,Standard"Page &amp;P sur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Grandeur mesurée 1</vt:lpstr>
      <vt:lpstr>Grandeur mesurée 2 Logements</vt:lpstr>
      <vt:lpstr>'Grandeur mesurée 1'!Druckbereich</vt:lpstr>
      <vt:lpstr>'Grandeur mesurée 2 Logements'!Druckbereich</vt:lpstr>
      <vt:lpstr>'Grandeur mesurée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2026-03-24T13:44:37Z</dcterms:modified>
</cp:coreProperties>
</file>